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Nitra\Materske skolky\MS Horka\opravene pripomienky IROP\uprava 2.5. vyhodenie zahradnickych SO, vratenie 1 stavebny celok\"/>
    </mc:Choice>
  </mc:AlternateContent>
  <bookViews>
    <workbookView xWindow="0" yWindow="0" windowWidth="17256" windowHeight="4956" firstSheet="15" activeTab="19"/>
  </bookViews>
  <sheets>
    <sheet name="Rekapitulácia stavby" sheetId="1" r:id="rId1"/>
    <sheet name="101 - SO 101 Stavebné úpr..." sheetId="2" r:id="rId2"/>
    <sheet name="102.1 - SO 102.1 Vykurova..." sheetId="3" r:id="rId3"/>
    <sheet name="102.2 - SO 102.2 Zdravote..." sheetId="4" r:id="rId4"/>
    <sheet name="102.3 - SO 102.3 Elektroi..." sheetId="5" r:id="rId5"/>
    <sheet name="103 - SO 103 Nové exterié..." sheetId="6" r:id="rId6"/>
    <sheet name="104 - SO 104 Stavebné úpr..." sheetId="7" r:id="rId7"/>
    <sheet name="201 - SO 201 Výmena výťahu" sheetId="8" r:id="rId8"/>
    <sheet name="202 - SO 202  Stavebné úp..." sheetId="9" r:id="rId9"/>
    <sheet name="203 - SO 203  Výmena výpl..." sheetId="10" r:id="rId10"/>
    <sheet name="301 - SO 301 Vybúranie - ..." sheetId="11" r:id="rId11"/>
    <sheet name="302 - SO 302 - Nové spevn..." sheetId="12" r:id="rId12"/>
    <sheet name="401 - SO 401 Hracie prvky..." sheetId="13" r:id="rId13"/>
    <sheet name="402 - SO 402 Pieskovisko ..." sheetId="14" r:id="rId14"/>
    <sheet name="403 - SO 403  Spevnené pl..." sheetId="15" r:id="rId15"/>
    <sheet name="404 - SO 404 Dopadové dla..." sheetId="16" r:id="rId16"/>
    <sheet name="405 - SO 405 Exteriérová ..." sheetId="17" r:id="rId17"/>
    <sheet name="501 - SO 501 Zeleň a sado..." sheetId="18" r:id="rId18"/>
    <sheet name="502 - SO 502 Zeleň a sado..." sheetId="19" r:id="rId19"/>
    <sheet name="503 - SO 503 Zeleň a sado..." sheetId="20" r:id="rId20"/>
  </sheets>
  <definedNames>
    <definedName name="_xlnm.Print_Titles" localSheetId="1">'101 - SO 101 Stavebné úpr...'!$135:$135</definedName>
    <definedName name="_xlnm.Print_Titles" localSheetId="2">'102.1 - SO 102.1 Vykurova...'!$122:$122</definedName>
    <definedName name="_xlnm.Print_Titles" localSheetId="3">'102.2 - SO 102.2 Zdravote...'!$122:$122</definedName>
    <definedName name="_xlnm.Print_Titles" localSheetId="4">'102.3 - SO 102.3 Elektroi...'!$119:$119</definedName>
    <definedName name="_xlnm.Print_Titles" localSheetId="5">'103 - SO 103 Nové exterié...'!$127:$127</definedName>
    <definedName name="_xlnm.Print_Titles" localSheetId="6">'104 - SO 104 Stavebné úpr...'!$121:$121</definedName>
    <definedName name="_xlnm.Print_Titles" localSheetId="7">'201 - SO 201 Výmena výťahu'!$118:$118</definedName>
    <definedName name="_xlnm.Print_Titles" localSheetId="8">'202 - SO 202  Stavebné úp...'!$125:$125</definedName>
    <definedName name="_xlnm.Print_Titles" localSheetId="9">'203 - SO 203  Výmena výpl...'!$124:$124</definedName>
    <definedName name="_xlnm.Print_Titles" localSheetId="10">'301 - SO 301 Vybúranie - ...'!$119:$119</definedName>
    <definedName name="_xlnm.Print_Titles" localSheetId="11">'302 - SO 302 - Nové spevn...'!$120:$120</definedName>
    <definedName name="_xlnm.Print_Titles" localSheetId="12">'401 - SO 401 Hracie prvky...'!$118:$118</definedName>
    <definedName name="_xlnm.Print_Titles" localSheetId="13">'402 - SO 402 Pieskovisko ...'!$118:$118</definedName>
    <definedName name="_xlnm.Print_Titles" localSheetId="14">'403 - SO 403  Spevnené pl...'!$120:$120</definedName>
    <definedName name="_xlnm.Print_Titles" localSheetId="15">'404 - SO 404 Dopadové dla...'!$120:$120</definedName>
    <definedName name="_xlnm.Print_Titles" localSheetId="16">'405 - SO 405 Exteriérová ...'!$120:$120</definedName>
    <definedName name="_xlnm.Print_Titles" localSheetId="17">'501 - SO 501 Zeleň a sado...'!$118:$118</definedName>
    <definedName name="_xlnm.Print_Titles" localSheetId="18">'502 - SO 502 Zeleň a sado...'!$118:$118</definedName>
    <definedName name="_xlnm.Print_Titles" localSheetId="19">'503 - SO 503 Zeleň a sado...'!$119:$119</definedName>
    <definedName name="_xlnm.Print_Titles" localSheetId="0">'Rekapitulácia stavby'!$85:$85</definedName>
    <definedName name="_xlnm.Print_Area" localSheetId="1">'101 - SO 101 Stavebné úpr...'!$C$4:$Q$70,'101 - SO 101 Stavebné úpr...'!$C$76:$Q$118,'101 - SO 101 Stavebné úpr...'!$C$124:$Q$305</definedName>
    <definedName name="_xlnm.Print_Area" localSheetId="2">'102.1 - SO 102.1 Vykurova...'!$C$4:$Q$70,'102.1 - SO 102.1 Vykurova...'!$C$76:$Q$105,'102.1 - SO 102.1 Vykurova...'!$C$111:$Q$158</definedName>
    <definedName name="_xlnm.Print_Area" localSheetId="3">'102.2 - SO 102.2 Zdravote...'!$C$4:$Q$70,'102.2 - SO 102.2 Zdravote...'!$C$76:$Q$105,'102.2 - SO 102.2 Zdravote...'!$C$111:$Q$214</definedName>
    <definedName name="_xlnm.Print_Area" localSheetId="4">'102.3 - SO 102.3 Elektroi...'!$C$4:$Q$70,'102.3 - SO 102.3 Elektroi...'!$C$76:$Q$102,'102.3 - SO 102.3 Elektroi...'!$C$108:$Q$194</definedName>
    <definedName name="_xlnm.Print_Area" localSheetId="5">'103 - SO 103 Nové exterié...'!$C$4:$Q$70,'103 - SO 103 Nové exterié...'!$C$76:$Q$110,'103 - SO 103 Nové exterié...'!$C$116:$Q$180</definedName>
    <definedName name="_xlnm.Print_Area" localSheetId="6">'104 - SO 104 Stavebné úpr...'!$C$4:$Q$70,'104 - SO 104 Stavebné úpr...'!$C$76:$Q$104,'104 - SO 104 Stavebné úpr...'!$C$110:$Q$133</definedName>
    <definedName name="_xlnm.Print_Area" localSheetId="7">'201 - SO 201 Výmena výťahu'!$C$4:$Q$70,'201 - SO 201 Výmena výťahu'!$C$76:$Q$101,'201 - SO 201 Výmena výťahu'!$C$107:$Q$133</definedName>
    <definedName name="_xlnm.Print_Area" localSheetId="8">'202 - SO 202  Stavebné úp...'!$C$4:$Q$70,'202 - SO 202  Stavebné úp...'!$C$76:$Q$108,'202 - SO 202  Stavebné úp...'!$C$114:$Q$163</definedName>
    <definedName name="_xlnm.Print_Area" localSheetId="9">'203 - SO 203  Výmena výpl...'!$C$4:$Q$70,'203 - SO 203  Výmena výpl...'!$C$76:$Q$107,'203 - SO 203  Výmena výpl...'!$C$113:$Q$144</definedName>
    <definedName name="_xlnm.Print_Area" localSheetId="10">'301 - SO 301 Vybúranie - ...'!$C$4:$Q$70,'301 - SO 301 Vybúranie - ...'!$C$76:$Q$102,'301 - SO 301 Vybúranie - ...'!$C$108:$Q$139</definedName>
    <definedName name="_xlnm.Print_Area" localSheetId="11">'302 - SO 302 - Nové spevn...'!$C$4:$Q$70,'302 - SO 302 - Nové spevn...'!$C$76:$Q$103,'302 - SO 302 - Nové spevn...'!$C$109:$Q$133</definedName>
    <definedName name="_xlnm.Print_Area" localSheetId="12">'401 - SO 401 Hracie prvky...'!$C$4:$Q$70,'401 - SO 401 Hracie prvky...'!$C$76:$Q$101,'401 - SO 401 Hracie prvky...'!$C$107:$Q$139</definedName>
    <definedName name="_xlnm.Print_Area" localSheetId="13">'402 - SO 402 Pieskovisko ...'!$C$4:$Q$70,'402 - SO 402 Pieskovisko ...'!$C$76:$Q$101,'402 - SO 402 Pieskovisko ...'!$C$107:$Q$125</definedName>
    <definedName name="_xlnm.Print_Area" localSheetId="14">'403 - SO 403  Spevnené pl...'!$C$4:$Q$70,'403 - SO 403  Spevnené pl...'!$C$76:$Q$103,'403 - SO 403  Spevnené pl...'!$C$109:$Q$132</definedName>
    <definedName name="_xlnm.Print_Area" localSheetId="15">'404 - SO 404 Dopadové dla...'!$C$4:$Q$70,'404 - SO 404 Dopadové dla...'!$C$76:$Q$103,'404 - SO 404 Dopadové dla...'!$C$109:$Q$133</definedName>
    <definedName name="_xlnm.Print_Area" localSheetId="16">'405 - SO 405 Exteriérová ...'!$C$4:$Q$70,'405 - SO 405 Exteriérová ...'!$C$76:$Q$103,'405 - SO 405 Exteriérová ...'!$C$109:$Q$134</definedName>
    <definedName name="_xlnm.Print_Area" localSheetId="17">'501 - SO 501 Zeleň a sado...'!$C$4:$Q$70,'501 - SO 501 Zeleň a sado...'!$C$76:$Q$101,'501 - SO 501 Zeleň a sado...'!$C$107:$Q$133</definedName>
    <definedName name="_xlnm.Print_Area" localSheetId="18">'502 - SO 502 Zeleň a sado...'!$C$4:$Q$70,'502 - SO 502 Zeleň a sado...'!$C$76:$Q$101,'502 - SO 502 Zeleň a sado...'!$C$107:$Q$137</definedName>
    <definedName name="_xlnm.Print_Area" localSheetId="19">'503 - SO 503 Zeleň a sado...'!$C$4:$Q$70,'503 - SO 503 Zeleň a sado...'!$C$76:$Q$102,'503 - SO 503 Zeleň a sado...'!$C$108:$Q$133</definedName>
    <definedName name="_xlnm.Print_Area" localSheetId="0">'Rekapitulácia stavby'!$C$4:$AP$70,'Rekapitulácia stavby'!$C$76:$AP$119</definedName>
  </definedNames>
  <calcPr calcId="152511"/>
</workbook>
</file>

<file path=xl/calcChain.xml><?xml version="1.0" encoding="utf-8"?>
<calcChain xmlns="http://schemas.openxmlformats.org/spreadsheetml/2006/main">
  <c r="N124" i="16" l="1"/>
  <c r="N125" i="16"/>
  <c r="N126" i="16"/>
  <c r="N127" i="16"/>
  <c r="N128" i="16"/>
  <c r="N130" i="16"/>
  <c r="N132" i="16"/>
  <c r="N133" i="20" l="1"/>
  <c r="AY111" i="1"/>
  <c r="AX111" i="1"/>
  <c r="BI132" i="20"/>
  <c r="BH132" i="20"/>
  <c r="BG132" i="20"/>
  <c r="BE132" i="20"/>
  <c r="AA132" i="20"/>
  <c r="AA131" i="20" s="1"/>
  <c r="Y132" i="20"/>
  <c r="Y131" i="20" s="1"/>
  <c r="W132" i="20"/>
  <c r="W131" i="20" s="1"/>
  <c r="BK132" i="20"/>
  <c r="BK131" i="20" s="1"/>
  <c r="N131" i="20"/>
  <c r="N92" i="20" s="1"/>
  <c r="BF132" i="20"/>
  <c r="BI130" i="20"/>
  <c r="BH130" i="20"/>
  <c r="BG130" i="20"/>
  <c r="BE130" i="20"/>
  <c r="AA130" i="20"/>
  <c r="Y130" i="20"/>
  <c r="W130" i="20"/>
  <c r="BK130" i="20"/>
  <c r="BF130" i="20"/>
  <c r="BI129" i="20"/>
  <c r="BH129" i="20"/>
  <c r="BG129" i="20"/>
  <c r="BE129" i="20"/>
  <c r="AA129" i="20"/>
  <c r="Y129" i="20"/>
  <c r="W129" i="20"/>
  <c r="BK129" i="20"/>
  <c r="BF129" i="20"/>
  <c r="BI128" i="20"/>
  <c r="BH128" i="20"/>
  <c r="BG128" i="20"/>
  <c r="BE128" i="20"/>
  <c r="AA128" i="20"/>
  <c r="Y128" i="20"/>
  <c r="W128" i="20"/>
  <c r="BK128" i="20"/>
  <c r="BK122" i="20" s="1"/>
  <c r="BF128" i="20"/>
  <c r="BI127" i="20"/>
  <c r="BH127" i="20"/>
  <c r="BG127" i="20"/>
  <c r="BE127" i="20"/>
  <c r="AA127" i="20"/>
  <c r="Y127" i="20"/>
  <c r="W127" i="20"/>
  <c r="BK127" i="20"/>
  <c r="BF127" i="20"/>
  <c r="BI126" i="20"/>
  <c r="BH126" i="20"/>
  <c r="BG126" i="20"/>
  <c r="BE126" i="20"/>
  <c r="AA126" i="20"/>
  <c r="Y126" i="20"/>
  <c r="W126" i="20"/>
  <c r="BK126" i="20"/>
  <c r="BF126" i="20"/>
  <c r="BI125" i="20"/>
  <c r="BH125" i="20"/>
  <c r="BG125" i="20"/>
  <c r="BE125" i="20"/>
  <c r="AA125" i="20"/>
  <c r="Y125" i="20"/>
  <c r="W125" i="20"/>
  <c r="BK125" i="20"/>
  <c r="BF125" i="20"/>
  <c r="BI124" i="20"/>
  <c r="BH124" i="20"/>
  <c r="BG124" i="20"/>
  <c r="BE124" i="20"/>
  <c r="AA124" i="20"/>
  <c r="Y124" i="20"/>
  <c r="W124" i="20"/>
  <c r="BK124" i="20"/>
  <c r="BF124" i="20"/>
  <c r="BI123" i="20"/>
  <c r="BH123" i="20"/>
  <c r="BG123" i="20"/>
  <c r="BE123" i="20"/>
  <c r="AA123" i="20"/>
  <c r="Y123" i="20"/>
  <c r="W123" i="20"/>
  <c r="BK123" i="20"/>
  <c r="BF123" i="20"/>
  <c r="M117" i="20"/>
  <c r="M116" i="20"/>
  <c r="F116" i="20"/>
  <c r="F114" i="20"/>
  <c r="F112" i="20"/>
  <c r="BI100" i="20"/>
  <c r="BH100" i="20"/>
  <c r="BG100" i="20"/>
  <c r="BE100" i="20"/>
  <c r="BI99" i="20"/>
  <c r="BH99" i="20"/>
  <c r="BG99" i="20"/>
  <c r="BE99" i="20"/>
  <c r="BI98" i="20"/>
  <c r="BH98" i="20"/>
  <c r="BG98" i="20"/>
  <c r="BE98" i="20"/>
  <c r="BI97" i="20"/>
  <c r="BH97" i="20"/>
  <c r="BG97" i="20"/>
  <c r="BE97" i="20"/>
  <c r="BI96" i="20"/>
  <c r="BH96" i="20"/>
  <c r="BG96" i="20"/>
  <c r="BE96" i="20"/>
  <c r="BI95" i="20"/>
  <c r="BH95" i="20"/>
  <c r="BG95" i="20"/>
  <c r="BE95" i="20"/>
  <c r="M85" i="20"/>
  <c r="M84" i="20"/>
  <c r="F84" i="20"/>
  <c r="F82" i="20"/>
  <c r="F80" i="20"/>
  <c r="O10" i="20"/>
  <c r="F6" i="20"/>
  <c r="F78" i="20" s="1"/>
  <c r="F110" i="20"/>
  <c r="N137" i="19"/>
  <c r="AY110" i="1"/>
  <c r="AX110" i="1"/>
  <c r="BI136" i="19"/>
  <c r="BH136" i="19"/>
  <c r="BG136" i="19"/>
  <c r="BE136" i="19"/>
  <c r="AA136" i="19"/>
  <c r="Y136" i="19"/>
  <c r="W136" i="19"/>
  <c r="BK136" i="19"/>
  <c r="BF136" i="19"/>
  <c r="BI135" i="19"/>
  <c r="BH135" i="19"/>
  <c r="BG135" i="19"/>
  <c r="BE135" i="19"/>
  <c r="AA135" i="19"/>
  <c r="Y135" i="19"/>
  <c r="W135" i="19"/>
  <c r="BK135" i="19"/>
  <c r="BF135" i="19"/>
  <c r="BI134" i="19"/>
  <c r="BH134" i="19"/>
  <c r="BG134" i="19"/>
  <c r="BE134" i="19"/>
  <c r="AA134" i="19"/>
  <c r="Y134" i="19"/>
  <c r="W134" i="19"/>
  <c r="BK134" i="19"/>
  <c r="BF134" i="19"/>
  <c r="BI133" i="19"/>
  <c r="BH133" i="19"/>
  <c r="BG133" i="19"/>
  <c r="BE133" i="19"/>
  <c r="AA133" i="19"/>
  <c r="Y133" i="19"/>
  <c r="W133" i="19"/>
  <c r="BK133" i="19"/>
  <c r="BF133" i="19"/>
  <c r="BI132" i="19"/>
  <c r="BH132" i="19"/>
  <c r="BG132" i="19"/>
  <c r="BE132" i="19"/>
  <c r="AA132" i="19"/>
  <c r="Y132" i="19"/>
  <c r="W132" i="19"/>
  <c r="BK132" i="19"/>
  <c r="BF132" i="19"/>
  <c r="BI131" i="19"/>
  <c r="BH131" i="19"/>
  <c r="BG131" i="19"/>
  <c r="BE131" i="19"/>
  <c r="AA131" i="19"/>
  <c r="Y131" i="19"/>
  <c r="W131" i="19"/>
  <c r="BK131" i="19"/>
  <c r="BF131" i="19"/>
  <c r="BI130" i="19"/>
  <c r="BH130" i="19"/>
  <c r="BG130" i="19"/>
  <c r="BE130" i="19"/>
  <c r="AA130" i="19"/>
  <c r="Y130" i="19"/>
  <c r="W130" i="19"/>
  <c r="BK130" i="19"/>
  <c r="BF130" i="19"/>
  <c r="BI129" i="19"/>
  <c r="BH129" i="19"/>
  <c r="BG129" i="19"/>
  <c r="BE129" i="19"/>
  <c r="AA129" i="19"/>
  <c r="Y129" i="19"/>
  <c r="W129" i="19"/>
  <c r="BK129" i="19"/>
  <c r="BF129" i="19"/>
  <c r="BI128" i="19"/>
  <c r="BH128" i="19"/>
  <c r="BG128" i="19"/>
  <c r="BE128" i="19"/>
  <c r="AA128" i="19"/>
  <c r="Y128" i="19"/>
  <c r="W128" i="19"/>
  <c r="BK128" i="19"/>
  <c r="BF128" i="19"/>
  <c r="BI127" i="19"/>
  <c r="BH127" i="19"/>
  <c r="BG127" i="19"/>
  <c r="BE127" i="19"/>
  <c r="AA127" i="19"/>
  <c r="Y127" i="19"/>
  <c r="W127" i="19"/>
  <c r="BK127" i="19"/>
  <c r="BF127" i="19"/>
  <c r="BI126" i="19"/>
  <c r="BH126" i="19"/>
  <c r="BG126" i="19"/>
  <c r="BE126" i="19"/>
  <c r="AA126" i="19"/>
  <c r="AA121" i="19" s="1"/>
  <c r="AA120" i="19" s="1"/>
  <c r="AA119" i="19" s="1"/>
  <c r="Y126" i="19"/>
  <c r="W126" i="19"/>
  <c r="BK126" i="19"/>
  <c r="BF126" i="19"/>
  <c r="BI125" i="19"/>
  <c r="BH125" i="19"/>
  <c r="BG125" i="19"/>
  <c r="BE125" i="19"/>
  <c r="AA125" i="19"/>
  <c r="Y125" i="19"/>
  <c r="W125" i="19"/>
  <c r="BK125" i="19"/>
  <c r="BF125" i="19"/>
  <c r="BI124" i="19"/>
  <c r="BH124" i="19"/>
  <c r="BG124" i="19"/>
  <c r="BE124" i="19"/>
  <c r="AA124" i="19"/>
  <c r="Y124" i="19"/>
  <c r="W124" i="19"/>
  <c r="BK124" i="19"/>
  <c r="BF124" i="19"/>
  <c r="BI123" i="19"/>
  <c r="BH123" i="19"/>
  <c r="BG123" i="19"/>
  <c r="BE123" i="19"/>
  <c r="AA123" i="19"/>
  <c r="Y123" i="19"/>
  <c r="W123" i="19"/>
  <c r="BK123" i="19"/>
  <c r="BF123" i="19"/>
  <c r="BI122" i="19"/>
  <c r="H37" i="19" s="1"/>
  <c r="BD110" i="1" s="1"/>
  <c r="BH122" i="19"/>
  <c r="BG122" i="19"/>
  <c r="BE122" i="19"/>
  <c r="AA122" i="19"/>
  <c r="Y122" i="19"/>
  <c r="W122" i="19"/>
  <c r="W121" i="19" s="1"/>
  <c r="W120" i="19" s="1"/>
  <c r="W119" i="19" s="1"/>
  <c r="AU110" i="1" s="1"/>
  <c r="BK122" i="19"/>
  <c r="BF122" i="19"/>
  <c r="M116" i="19"/>
  <c r="M115" i="19"/>
  <c r="F115" i="19"/>
  <c r="F113" i="19"/>
  <c r="F111" i="19"/>
  <c r="BI99" i="19"/>
  <c r="BH99" i="19"/>
  <c r="BG99" i="19"/>
  <c r="BE99" i="19"/>
  <c r="BI98" i="19"/>
  <c r="BH98" i="19"/>
  <c r="BG98" i="19"/>
  <c r="BE98" i="19"/>
  <c r="BI97" i="19"/>
  <c r="BH97" i="19"/>
  <c r="BG97" i="19"/>
  <c r="BE97" i="19"/>
  <c r="BI96" i="19"/>
  <c r="BH96" i="19"/>
  <c r="BG96" i="19"/>
  <c r="H35" i="19" s="1"/>
  <c r="BB110" i="1" s="1"/>
  <c r="BE96" i="19"/>
  <c r="BI95" i="19"/>
  <c r="BH95" i="19"/>
  <c r="BG95" i="19"/>
  <c r="BE95" i="19"/>
  <c r="BI94" i="19"/>
  <c r="BH94" i="19"/>
  <c r="H36" i="19" s="1"/>
  <c r="BC110" i="1" s="1"/>
  <c r="BG94" i="19"/>
  <c r="BE94" i="19"/>
  <c r="M85" i="19"/>
  <c r="M84" i="19"/>
  <c r="F84" i="19"/>
  <c r="F82" i="19"/>
  <c r="F80" i="19"/>
  <c r="F85" i="19"/>
  <c r="F116" i="19"/>
  <c r="O10" i="19"/>
  <c r="M82" i="19" s="1"/>
  <c r="M113" i="19"/>
  <c r="F6" i="19"/>
  <c r="F109" i="19" s="1"/>
  <c r="F78" i="19"/>
  <c r="N133" i="18"/>
  <c r="AY109" i="1"/>
  <c r="AX109" i="1"/>
  <c r="BI132" i="18"/>
  <c r="BH132" i="18"/>
  <c r="BG132" i="18"/>
  <c r="BE132" i="18"/>
  <c r="AA132" i="18"/>
  <c r="Y132" i="18"/>
  <c r="W132" i="18"/>
  <c r="BK132" i="18"/>
  <c r="BF132" i="18"/>
  <c r="BI131" i="18"/>
  <c r="BH131" i="18"/>
  <c r="BG131" i="18"/>
  <c r="BE131" i="18"/>
  <c r="AA131" i="18"/>
  <c r="Y131" i="18"/>
  <c r="W131" i="18"/>
  <c r="BK131" i="18"/>
  <c r="BF131" i="18"/>
  <c r="BI130" i="18"/>
  <c r="BH130" i="18"/>
  <c r="BG130" i="18"/>
  <c r="BE130" i="18"/>
  <c r="AA130" i="18"/>
  <c r="Y130" i="18"/>
  <c r="W130" i="18"/>
  <c r="BK130" i="18"/>
  <c r="BF130" i="18"/>
  <c r="BI129" i="18"/>
  <c r="BH129" i="18"/>
  <c r="BG129" i="18"/>
  <c r="BE129" i="18"/>
  <c r="AA129" i="18"/>
  <c r="Y129" i="18"/>
  <c r="W129" i="18"/>
  <c r="BK129" i="18"/>
  <c r="BF129" i="18"/>
  <c r="BI128" i="18"/>
  <c r="BH128" i="18"/>
  <c r="BG128" i="18"/>
  <c r="BE128" i="18"/>
  <c r="AA128" i="18"/>
  <c r="Y128" i="18"/>
  <c r="W128" i="18"/>
  <c r="BK128" i="18"/>
  <c r="BF128" i="18"/>
  <c r="BI127" i="18"/>
  <c r="BH127" i="18"/>
  <c r="BG127" i="18"/>
  <c r="BE127" i="18"/>
  <c r="AA127" i="18"/>
  <c r="Y127" i="18"/>
  <c r="W127" i="18"/>
  <c r="BK127" i="18"/>
  <c r="BF127" i="18"/>
  <c r="BI126" i="18"/>
  <c r="BH126" i="18"/>
  <c r="BG126" i="18"/>
  <c r="BE126" i="18"/>
  <c r="AA126" i="18"/>
  <c r="Y126" i="18"/>
  <c r="W126" i="18"/>
  <c r="BK126" i="18"/>
  <c r="BF126" i="18"/>
  <c r="BI125" i="18"/>
  <c r="BH125" i="18"/>
  <c r="BG125" i="18"/>
  <c r="BE125" i="18"/>
  <c r="AA125" i="18"/>
  <c r="Y125" i="18"/>
  <c r="W125" i="18"/>
  <c r="BK125" i="18"/>
  <c r="BF125" i="18"/>
  <c r="BI124" i="18"/>
  <c r="BH124" i="18"/>
  <c r="BG124" i="18"/>
  <c r="BE124" i="18"/>
  <c r="AA124" i="18"/>
  <c r="Y124" i="18"/>
  <c r="W124" i="18"/>
  <c r="BK124" i="18"/>
  <c r="BF124" i="18"/>
  <c r="BI123" i="18"/>
  <c r="BH123" i="18"/>
  <c r="BG123" i="18"/>
  <c r="BE123" i="18"/>
  <c r="AA123" i="18"/>
  <c r="Y123" i="18"/>
  <c r="W123" i="18"/>
  <c r="BK123" i="18"/>
  <c r="BF123" i="18"/>
  <c r="BI122" i="18"/>
  <c r="BH122" i="18"/>
  <c r="BG122" i="18"/>
  <c r="BE122" i="18"/>
  <c r="AA122" i="18"/>
  <c r="Y122" i="18"/>
  <c r="W122" i="18"/>
  <c r="BK122" i="18"/>
  <c r="BK121" i="18" s="1"/>
  <c r="BF122" i="18"/>
  <c r="M116" i="18"/>
  <c r="M115" i="18"/>
  <c r="F115" i="18"/>
  <c r="F113" i="18"/>
  <c r="F111" i="18"/>
  <c r="BI99" i="18"/>
  <c r="BH99" i="18"/>
  <c r="BG99" i="18"/>
  <c r="BE99" i="18"/>
  <c r="BI98" i="18"/>
  <c r="BH98" i="18"/>
  <c r="BG98" i="18"/>
  <c r="BE98" i="18"/>
  <c r="BI97" i="18"/>
  <c r="BH97" i="18"/>
  <c r="BG97" i="18"/>
  <c r="BE97" i="18"/>
  <c r="BI96" i="18"/>
  <c r="BH96" i="18"/>
  <c r="BG96" i="18"/>
  <c r="BE96" i="18"/>
  <c r="BI95" i="18"/>
  <c r="BH95" i="18"/>
  <c r="H36" i="18" s="1"/>
  <c r="BC109" i="1" s="1"/>
  <c r="BG95" i="18"/>
  <c r="BE95" i="18"/>
  <c r="BI94" i="18"/>
  <c r="BH94" i="18"/>
  <c r="BG94" i="18"/>
  <c r="BE94" i="18"/>
  <c r="H33" i="18" s="1"/>
  <c r="AZ109" i="1" s="1"/>
  <c r="M33" i="18"/>
  <c r="AV109" i="1" s="1"/>
  <c r="M85" i="18"/>
  <c r="M84" i="18"/>
  <c r="F84" i="18"/>
  <c r="F82" i="18"/>
  <c r="F80" i="18"/>
  <c r="F116" i="18"/>
  <c r="F85" i="18"/>
  <c r="O10" i="18"/>
  <c r="M113" i="18" s="1"/>
  <c r="M82" i="18"/>
  <c r="F6" i="18"/>
  <c r="F78" i="18" s="1"/>
  <c r="F109" i="18"/>
  <c r="N134" i="17"/>
  <c r="AY107" i="1"/>
  <c r="AX107" i="1"/>
  <c r="BI133" i="17"/>
  <c r="BH133" i="17"/>
  <c r="BG133" i="17"/>
  <c r="BE133" i="17"/>
  <c r="AA133" i="17"/>
  <c r="Y133" i="17"/>
  <c r="W133" i="17"/>
  <c r="BK133" i="17"/>
  <c r="BF133" i="17"/>
  <c r="BI132" i="17"/>
  <c r="BH132" i="17"/>
  <c r="BG132" i="17"/>
  <c r="BE132" i="17"/>
  <c r="AA132" i="17"/>
  <c r="Y132" i="17"/>
  <c r="W132" i="17"/>
  <c r="BK132" i="17"/>
  <c r="BF132" i="17"/>
  <c r="BI131" i="17"/>
  <c r="BH131" i="17"/>
  <c r="BG131" i="17"/>
  <c r="BE131" i="17"/>
  <c r="AA131" i="17"/>
  <c r="Y131" i="17"/>
  <c r="W131" i="17"/>
  <c r="BK131" i="17"/>
  <c r="BF131" i="17"/>
  <c r="BI129" i="17"/>
  <c r="BH129" i="17"/>
  <c r="BG129" i="17"/>
  <c r="BE129" i="17"/>
  <c r="AA129" i="17"/>
  <c r="Y129" i="17"/>
  <c r="W129" i="17"/>
  <c r="BK129" i="17"/>
  <c r="BF129" i="17"/>
  <c r="BI128" i="17"/>
  <c r="BH128" i="17"/>
  <c r="BG128" i="17"/>
  <c r="BE128" i="17"/>
  <c r="AA128" i="17"/>
  <c r="Y128" i="17"/>
  <c r="W128" i="17"/>
  <c r="BK128" i="17"/>
  <c r="BF128" i="17"/>
  <c r="BI127" i="17"/>
  <c r="BH127" i="17"/>
  <c r="BG127" i="17"/>
  <c r="BE127" i="17"/>
  <c r="AA127" i="17"/>
  <c r="Y127" i="17"/>
  <c r="W127" i="17"/>
  <c r="BK127" i="17"/>
  <c r="BF127" i="17"/>
  <c r="BI126" i="17"/>
  <c r="BH126" i="17"/>
  <c r="BG126" i="17"/>
  <c r="BE126" i="17"/>
  <c r="AA126" i="17"/>
  <c r="AA125" i="17"/>
  <c r="Y126" i="17"/>
  <c r="Y125" i="17"/>
  <c r="W126" i="17"/>
  <c r="W125" i="17" s="1"/>
  <c r="BK126" i="17"/>
  <c r="BK125" i="17" s="1"/>
  <c r="N125" i="17" s="1"/>
  <c r="N92" i="17" s="1"/>
  <c r="BF126" i="17"/>
  <c r="BI124" i="17"/>
  <c r="BH124" i="17"/>
  <c r="BG124" i="17"/>
  <c r="BE124" i="17"/>
  <c r="AA124" i="17"/>
  <c r="AA123" i="17"/>
  <c r="Y124" i="17"/>
  <c r="Y123" i="17"/>
  <c r="W124" i="17"/>
  <c r="W123" i="17"/>
  <c r="BK124" i="17"/>
  <c r="BK123" i="17" s="1"/>
  <c r="BF124" i="17"/>
  <c r="M118" i="17"/>
  <c r="M117" i="17"/>
  <c r="F117" i="17"/>
  <c r="F115" i="17"/>
  <c r="F113" i="17"/>
  <c r="BI101" i="17"/>
  <c r="BH101" i="17"/>
  <c r="BG101" i="17"/>
  <c r="BE101" i="17"/>
  <c r="BI100" i="17"/>
  <c r="BH100" i="17"/>
  <c r="BG100" i="17"/>
  <c r="BE100" i="17"/>
  <c r="BI99" i="17"/>
  <c r="BH99" i="17"/>
  <c r="BG99" i="17"/>
  <c r="BE99" i="17"/>
  <c r="BI98" i="17"/>
  <c r="BH98" i="17"/>
  <c r="BG98" i="17"/>
  <c r="BE98" i="17"/>
  <c r="BI97" i="17"/>
  <c r="BH97" i="17"/>
  <c r="BG97" i="17"/>
  <c r="BE97" i="17"/>
  <c r="BI96" i="17"/>
  <c r="BH96" i="17"/>
  <c r="BG96" i="17"/>
  <c r="BE96" i="17"/>
  <c r="M85" i="17"/>
  <c r="M84" i="17"/>
  <c r="F84" i="17"/>
  <c r="F82" i="17"/>
  <c r="F80" i="17"/>
  <c r="F85" i="17"/>
  <c r="F118" i="17"/>
  <c r="O10" i="17"/>
  <c r="M82" i="17" s="1"/>
  <c r="M115" i="17"/>
  <c r="F6" i="17"/>
  <c r="N133" i="16"/>
  <c r="AY106" i="1"/>
  <c r="AX106" i="1"/>
  <c r="BI132" i="16"/>
  <c r="BH132" i="16"/>
  <c r="BG132" i="16"/>
  <c r="BE132" i="16"/>
  <c r="AA132" i="16"/>
  <c r="AA131" i="16" s="1"/>
  <c r="Y132" i="16"/>
  <c r="Y131" i="16" s="1"/>
  <c r="W132" i="16"/>
  <c r="W131" i="16" s="1"/>
  <c r="BK132" i="16"/>
  <c r="BK131" i="16" s="1"/>
  <c r="N131" i="16" s="1"/>
  <c r="N93" i="16" s="1"/>
  <c r="BF132" i="16"/>
  <c r="BI130" i="16"/>
  <c r="BH130" i="16"/>
  <c r="BG130" i="16"/>
  <c r="BE130" i="16"/>
  <c r="AA130" i="16"/>
  <c r="AA129" i="16" s="1"/>
  <c r="Y130" i="16"/>
  <c r="Y129" i="16" s="1"/>
  <c r="W130" i="16"/>
  <c r="W129" i="16" s="1"/>
  <c r="BK130" i="16"/>
  <c r="BK129" i="16" s="1"/>
  <c r="N129" i="16"/>
  <c r="N92" i="16" s="1"/>
  <c r="BF130" i="16"/>
  <c r="BI128" i="16"/>
  <c r="BH128" i="16"/>
  <c r="BG128" i="16"/>
  <c r="BE128" i="16"/>
  <c r="AA128" i="16"/>
  <c r="Y128" i="16"/>
  <c r="W128" i="16"/>
  <c r="BK128" i="16"/>
  <c r="BF128" i="16"/>
  <c r="BI127" i="16"/>
  <c r="BH127" i="16"/>
  <c r="BG127" i="16"/>
  <c r="BE127" i="16"/>
  <c r="AA127" i="16"/>
  <c r="Y127" i="16"/>
  <c r="W127" i="16"/>
  <c r="BK127" i="16"/>
  <c r="BF127" i="16"/>
  <c r="BI126" i="16"/>
  <c r="BH126" i="16"/>
  <c r="BG126" i="16"/>
  <c r="BE126" i="16"/>
  <c r="AA126" i="16"/>
  <c r="Y126" i="16"/>
  <c r="W126" i="16"/>
  <c r="BK126" i="16"/>
  <c r="BF126" i="16"/>
  <c r="BI125" i="16"/>
  <c r="BH125" i="16"/>
  <c r="BG125" i="16"/>
  <c r="BE125" i="16"/>
  <c r="AA125" i="16"/>
  <c r="Y125" i="16"/>
  <c r="W125" i="16"/>
  <c r="BK125" i="16"/>
  <c r="BF125" i="16"/>
  <c r="BI124" i="16"/>
  <c r="BH124" i="16"/>
  <c r="BG124" i="16"/>
  <c r="BE124" i="16"/>
  <c r="AA124" i="16"/>
  <c r="Y124" i="16"/>
  <c r="W124" i="16"/>
  <c r="BK124" i="16"/>
  <c r="BF124" i="16"/>
  <c r="M118" i="16"/>
  <c r="M117" i="16"/>
  <c r="F117" i="16"/>
  <c r="F115" i="16"/>
  <c r="F113" i="16"/>
  <c r="BI101" i="16"/>
  <c r="BH101" i="16"/>
  <c r="BG101" i="16"/>
  <c r="BE101" i="16"/>
  <c r="BI100" i="16"/>
  <c r="BH100" i="16"/>
  <c r="BG100" i="16"/>
  <c r="BE100" i="16"/>
  <c r="BI99" i="16"/>
  <c r="BH99" i="16"/>
  <c r="BG99" i="16"/>
  <c r="BE99" i="16"/>
  <c r="BI98" i="16"/>
  <c r="BH98" i="16"/>
  <c r="BG98" i="16"/>
  <c r="BE98" i="16"/>
  <c r="BI97" i="16"/>
  <c r="BH97" i="16"/>
  <c r="BG97" i="16"/>
  <c r="BE97" i="16"/>
  <c r="BI96" i="16"/>
  <c r="BH96" i="16"/>
  <c r="BG96" i="16"/>
  <c r="BE96" i="16"/>
  <c r="M85" i="16"/>
  <c r="M84" i="16"/>
  <c r="F84" i="16"/>
  <c r="F82" i="16"/>
  <c r="F80" i="16"/>
  <c r="O16" i="16"/>
  <c r="E16" i="16"/>
  <c r="F85" i="16" s="1"/>
  <c r="F118" i="16"/>
  <c r="O15" i="16"/>
  <c r="O10" i="16"/>
  <c r="M82" i="16" s="1"/>
  <c r="M115" i="16"/>
  <c r="F6" i="16"/>
  <c r="F111" i="16"/>
  <c r="F78" i="16"/>
  <c r="N132" i="15"/>
  <c r="AY105" i="1"/>
  <c r="AX105" i="1"/>
  <c r="BI131" i="15"/>
  <c r="BH131" i="15"/>
  <c r="BG131" i="15"/>
  <c r="BE131" i="15"/>
  <c r="AA131" i="15"/>
  <c r="AA129" i="15" s="1"/>
  <c r="Y131" i="15"/>
  <c r="W131" i="15"/>
  <c r="BK131" i="15"/>
  <c r="N131" i="15"/>
  <c r="BF131" i="15" s="1"/>
  <c r="BI130" i="15"/>
  <c r="BH130" i="15"/>
  <c r="BG130" i="15"/>
  <c r="BE130" i="15"/>
  <c r="AA130" i="15"/>
  <c r="Y130" i="15"/>
  <c r="Y129" i="15" s="1"/>
  <c r="W130" i="15"/>
  <c r="W129" i="15"/>
  <c r="BK130" i="15"/>
  <c r="BK129" i="15" s="1"/>
  <c r="N129" i="15" s="1"/>
  <c r="N93" i="15" s="1"/>
  <c r="N130" i="15"/>
  <c r="BF130" i="15"/>
  <c r="BI128" i="15"/>
  <c r="BH128" i="15"/>
  <c r="BG128" i="15"/>
  <c r="BE128" i="15"/>
  <c r="AA128" i="15"/>
  <c r="Y128" i="15"/>
  <c r="W128" i="15"/>
  <c r="W125" i="15" s="1"/>
  <c r="BK128" i="15"/>
  <c r="N128" i="15"/>
  <c r="BF128" i="15"/>
  <c r="BI127" i="15"/>
  <c r="BH127" i="15"/>
  <c r="BG127" i="15"/>
  <c r="BE127" i="15"/>
  <c r="AA127" i="15"/>
  <c r="Y127" i="15"/>
  <c r="W127" i="15"/>
  <c r="BK127" i="15"/>
  <c r="N127" i="15"/>
  <c r="BF127" i="15" s="1"/>
  <c r="BI126" i="15"/>
  <c r="BH126" i="15"/>
  <c r="BG126" i="15"/>
  <c r="BE126" i="15"/>
  <c r="AA126" i="15"/>
  <c r="AA125" i="15"/>
  <c r="Y126" i="15"/>
  <c r="Y125" i="15" s="1"/>
  <c r="W126" i="15"/>
  <c r="BK126" i="15"/>
  <c r="BK125" i="15" s="1"/>
  <c r="N125" i="15" s="1"/>
  <c r="N92" i="15" s="1"/>
  <c r="N126" i="15"/>
  <c r="BF126" i="15"/>
  <c r="BI124" i="15"/>
  <c r="BH124" i="15"/>
  <c r="BG124" i="15"/>
  <c r="BE124" i="15"/>
  <c r="AA124" i="15"/>
  <c r="AA123" i="15"/>
  <c r="Y124" i="15"/>
  <c r="Y123" i="15"/>
  <c r="Y122" i="15"/>
  <c r="Y121" i="15" s="1"/>
  <c r="W124" i="15"/>
  <c r="W123" i="15"/>
  <c r="W122" i="15" s="1"/>
  <c r="W121" i="15" s="1"/>
  <c r="AU105" i="1" s="1"/>
  <c r="BK124" i="15"/>
  <c r="BK123" i="15" s="1"/>
  <c r="N124" i="15"/>
  <c r="BF124" i="15" s="1"/>
  <c r="M118" i="15"/>
  <c r="M117" i="15"/>
  <c r="F117" i="15"/>
  <c r="F115" i="15"/>
  <c r="F113" i="15"/>
  <c r="BI101" i="15"/>
  <c r="BH101" i="15"/>
  <c r="BG101" i="15"/>
  <c r="BE101" i="15"/>
  <c r="BI100" i="15"/>
  <c r="BH100" i="15"/>
  <c r="BG100" i="15"/>
  <c r="BE100" i="15"/>
  <c r="BI99" i="15"/>
  <c r="BH99" i="15"/>
  <c r="BG99" i="15"/>
  <c r="BE99" i="15"/>
  <c r="BI98" i="15"/>
  <c r="BH98" i="15"/>
  <c r="BG98" i="15"/>
  <c r="BE98" i="15"/>
  <c r="BI97" i="15"/>
  <c r="BH97" i="15"/>
  <c r="BG97" i="15"/>
  <c r="BE97" i="15"/>
  <c r="BI96" i="15"/>
  <c r="BH96" i="15"/>
  <c r="BG96" i="15"/>
  <c r="BE96" i="15"/>
  <c r="M85" i="15"/>
  <c r="M84" i="15"/>
  <c r="F84" i="15"/>
  <c r="F82" i="15"/>
  <c r="F80" i="15"/>
  <c r="O16" i="15"/>
  <c r="E16" i="15"/>
  <c r="O15" i="15"/>
  <c r="O10" i="15"/>
  <c r="F6" i="15"/>
  <c r="N125" i="14"/>
  <c r="AY104" i="1"/>
  <c r="AX104" i="1"/>
  <c r="BI124" i="14"/>
  <c r="BH124" i="14"/>
  <c r="BG124" i="14"/>
  <c r="BE124" i="14"/>
  <c r="AA124" i="14"/>
  <c r="Y124" i="14"/>
  <c r="W124" i="14"/>
  <c r="BK124" i="14"/>
  <c r="BF124" i="14"/>
  <c r="BI123" i="14"/>
  <c r="BH123" i="14"/>
  <c r="BG123" i="14"/>
  <c r="BE123" i="14"/>
  <c r="AA123" i="14"/>
  <c r="Y123" i="14"/>
  <c r="W123" i="14"/>
  <c r="BK123" i="14"/>
  <c r="BF123" i="14"/>
  <c r="BI122" i="14"/>
  <c r="BH122" i="14"/>
  <c r="BG122" i="14"/>
  <c r="BE122" i="14"/>
  <c r="AA122" i="14"/>
  <c r="Y122" i="14"/>
  <c r="W122" i="14"/>
  <c r="BK122" i="14"/>
  <c r="BF122" i="14"/>
  <c r="M116" i="14"/>
  <c r="M115" i="14"/>
  <c r="F115" i="14"/>
  <c r="F113" i="14"/>
  <c r="F111" i="14"/>
  <c r="BI99" i="14"/>
  <c r="BH99" i="14"/>
  <c r="BG99" i="14"/>
  <c r="BE99" i="14"/>
  <c r="BI98" i="14"/>
  <c r="BH98" i="14"/>
  <c r="BG98" i="14"/>
  <c r="BE98" i="14"/>
  <c r="BI97" i="14"/>
  <c r="BH97" i="14"/>
  <c r="BG97" i="14"/>
  <c r="BE97" i="14"/>
  <c r="BI96" i="14"/>
  <c r="BH96" i="14"/>
  <c r="BG96" i="14"/>
  <c r="BE96" i="14"/>
  <c r="BI95" i="14"/>
  <c r="BH95" i="14"/>
  <c r="BG95" i="14"/>
  <c r="BE95" i="14"/>
  <c r="BI94" i="14"/>
  <c r="BH94" i="14"/>
  <c r="BG94" i="14"/>
  <c r="BE94" i="14"/>
  <c r="M85" i="14"/>
  <c r="M84" i="14"/>
  <c r="F84" i="14"/>
  <c r="F82" i="14"/>
  <c r="F80" i="14"/>
  <c r="F85" i="14"/>
  <c r="O10" i="14"/>
  <c r="M82" i="14" s="1"/>
  <c r="M113" i="14"/>
  <c r="F6" i="14"/>
  <c r="F109" i="14"/>
  <c r="F78" i="14"/>
  <c r="N139" i="13"/>
  <c r="AY103" i="1"/>
  <c r="AX103" i="1"/>
  <c r="BI138" i="13"/>
  <c r="BH138" i="13"/>
  <c r="BG138" i="13"/>
  <c r="BE138" i="13"/>
  <c r="AA138" i="13"/>
  <c r="Y138" i="13"/>
  <c r="W138" i="13"/>
  <c r="BK138" i="13"/>
  <c r="BF138" i="13"/>
  <c r="BI137" i="13"/>
  <c r="BH137" i="13"/>
  <c r="BG137" i="13"/>
  <c r="BE137" i="13"/>
  <c r="AA137" i="13"/>
  <c r="Y137" i="13"/>
  <c r="W137" i="13"/>
  <c r="BK137" i="13"/>
  <c r="BF137" i="13"/>
  <c r="BI136" i="13"/>
  <c r="BH136" i="13"/>
  <c r="BG136" i="13"/>
  <c r="BE136" i="13"/>
  <c r="AA136" i="13"/>
  <c r="Y136" i="13"/>
  <c r="W136" i="13"/>
  <c r="BK136" i="13"/>
  <c r="BF136" i="13"/>
  <c r="BI135" i="13"/>
  <c r="BH135" i="13"/>
  <c r="BG135" i="13"/>
  <c r="BE135" i="13"/>
  <c r="AA135" i="13"/>
  <c r="Y135" i="13"/>
  <c r="W135" i="13"/>
  <c r="BK135" i="13"/>
  <c r="BF135" i="13"/>
  <c r="BI134" i="13"/>
  <c r="BH134" i="13"/>
  <c r="BG134" i="13"/>
  <c r="BE134" i="13"/>
  <c r="AA134" i="13"/>
  <c r="Y134" i="13"/>
  <c r="W134" i="13"/>
  <c r="BK134" i="13"/>
  <c r="BF134" i="13"/>
  <c r="BI133" i="13"/>
  <c r="BH133" i="13"/>
  <c r="BG133" i="13"/>
  <c r="BE133" i="13"/>
  <c r="AA133" i="13"/>
  <c r="Y133" i="13"/>
  <c r="W133" i="13"/>
  <c r="BK133" i="13"/>
  <c r="BF133" i="13"/>
  <c r="BI132" i="13"/>
  <c r="BH132" i="13"/>
  <c r="BG132" i="13"/>
  <c r="BE132" i="13"/>
  <c r="AA132" i="13"/>
  <c r="Y132" i="13"/>
  <c r="W132" i="13"/>
  <c r="BK132" i="13"/>
  <c r="BF132" i="13"/>
  <c r="BI131" i="13"/>
  <c r="BH131" i="13"/>
  <c r="BG131" i="13"/>
  <c r="BE131" i="13"/>
  <c r="AA131" i="13"/>
  <c r="Y131" i="13"/>
  <c r="W131" i="13"/>
  <c r="BK131" i="13"/>
  <c r="BF131" i="13"/>
  <c r="BI130" i="13"/>
  <c r="BH130" i="13"/>
  <c r="BG130" i="13"/>
  <c r="BE130" i="13"/>
  <c r="AA130" i="13"/>
  <c r="Y130" i="13"/>
  <c r="W130" i="13"/>
  <c r="BK130" i="13"/>
  <c r="BF130" i="13"/>
  <c r="BI129" i="13"/>
  <c r="BH129" i="13"/>
  <c r="BG129" i="13"/>
  <c r="BE129" i="13"/>
  <c r="AA129" i="13"/>
  <c r="Y129" i="13"/>
  <c r="W129" i="13"/>
  <c r="BK129" i="13"/>
  <c r="BF129" i="13"/>
  <c r="BI128" i="13"/>
  <c r="BH128" i="13"/>
  <c r="BG128" i="13"/>
  <c r="BE128" i="13"/>
  <c r="AA128" i="13"/>
  <c r="Y128" i="13"/>
  <c r="W128" i="13"/>
  <c r="BK128" i="13"/>
  <c r="BF128" i="13"/>
  <c r="BI127" i="13"/>
  <c r="BH127" i="13"/>
  <c r="BG127" i="13"/>
  <c r="BE127" i="13"/>
  <c r="AA127" i="13"/>
  <c r="Y127" i="13"/>
  <c r="W127" i="13"/>
  <c r="BK127" i="13"/>
  <c r="BF127" i="13"/>
  <c r="BI126" i="13"/>
  <c r="BH126" i="13"/>
  <c r="BG126" i="13"/>
  <c r="BE126" i="13"/>
  <c r="AA126" i="13"/>
  <c r="Y126" i="13"/>
  <c r="W126" i="13"/>
  <c r="BK126" i="13"/>
  <c r="BF126" i="13"/>
  <c r="BI125" i="13"/>
  <c r="BH125" i="13"/>
  <c r="BG125" i="13"/>
  <c r="BE125" i="13"/>
  <c r="AA125" i="13"/>
  <c r="Y125" i="13"/>
  <c r="W125" i="13"/>
  <c r="BK125" i="13"/>
  <c r="BF125" i="13"/>
  <c r="BI124" i="13"/>
  <c r="BH124" i="13"/>
  <c r="BG124" i="13"/>
  <c r="BE124" i="13"/>
  <c r="AA124" i="13"/>
  <c r="Y124" i="13"/>
  <c r="W124" i="13"/>
  <c r="BK124" i="13"/>
  <c r="BF124" i="13"/>
  <c r="BI123" i="13"/>
  <c r="BH123" i="13"/>
  <c r="BG123" i="13"/>
  <c r="BE123" i="13"/>
  <c r="AA123" i="13"/>
  <c r="Y123" i="13"/>
  <c r="W123" i="13"/>
  <c r="BK123" i="13"/>
  <c r="BF123" i="13"/>
  <c r="BI122" i="13"/>
  <c r="BH122" i="13"/>
  <c r="BG122" i="13"/>
  <c r="BE122" i="13"/>
  <c r="AA122" i="13"/>
  <c r="AA121" i="13" s="1"/>
  <c r="AA120" i="13" s="1"/>
  <c r="AA119" i="13" s="1"/>
  <c r="Y122" i="13"/>
  <c r="W122" i="13"/>
  <c r="BK122" i="13"/>
  <c r="BF122" i="13"/>
  <c r="M116" i="13"/>
  <c r="M115" i="13"/>
  <c r="F115" i="13"/>
  <c r="F113" i="13"/>
  <c r="F111" i="13"/>
  <c r="BI99" i="13"/>
  <c r="BH99" i="13"/>
  <c r="BG99" i="13"/>
  <c r="BE99" i="13"/>
  <c r="BI98" i="13"/>
  <c r="BH98" i="13"/>
  <c r="BG98" i="13"/>
  <c r="BE98" i="13"/>
  <c r="BI97" i="13"/>
  <c r="BH97" i="13"/>
  <c r="BG97" i="13"/>
  <c r="BE97" i="13"/>
  <c r="BI96" i="13"/>
  <c r="BH96" i="13"/>
  <c r="BG96" i="13"/>
  <c r="BE96" i="13"/>
  <c r="BI95" i="13"/>
  <c r="BH95" i="13"/>
  <c r="BG95" i="13"/>
  <c r="BE95" i="13"/>
  <c r="BI94" i="13"/>
  <c r="BH94" i="13"/>
  <c r="H36" i="13"/>
  <c r="BC103" i="1" s="1"/>
  <c r="BG94" i="13"/>
  <c r="BE94" i="13"/>
  <c r="H33" i="13" s="1"/>
  <c r="AZ103" i="1" s="1"/>
  <c r="M85" i="13"/>
  <c r="M84" i="13"/>
  <c r="F84" i="13"/>
  <c r="F82" i="13"/>
  <c r="F80" i="13"/>
  <c r="F116" i="13"/>
  <c r="F85" i="13"/>
  <c r="O10" i="13"/>
  <c r="M113" i="13" s="1"/>
  <c r="M82" i="13"/>
  <c r="F6" i="13"/>
  <c r="F78" i="13" s="1"/>
  <c r="F109" i="13"/>
  <c r="N133" i="12"/>
  <c r="AY101" i="1"/>
  <c r="AX101" i="1"/>
  <c r="BI132" i="12"/>
  <c r="BH132" i="12"/>
  <c r="BG132" i="12"/>
  <c r="BE132" i="12"/>
  <c r="AA132" i="12"/>
  <c r="AA131" i="12"/>
  <c r="Y132" i="12"/>
  <c r="Y131" i="12"/>
  <c r="W132" i="12"/>
  <c r="W131" i="12"/>
  <c r="BK132" i="12"/>
  <c r="BK131" i="12"/>
  <c r="N131" i="12" s="1"/>
  <c r="N93" i="12" s="1"/>
  <c r="N132" i="12"/>
  <c r="BF132" i="12" s="1"/>
  <c r="BI130" i="12"/>
  <c r="BH130" i="12"/>
  <c r="BG130" i="12"/>
  <c r="BE130" i="12"/>
  <c r="AA130" i="12"/>
  <c r="Y130" i="12"/>
  <c r="W130" i="12"/>
  <c r="BK130" i="12"/>
  <c r="N130" i="12"/>
  <c r="BF130" i="12"/>
  <c r="BI129" i="12"/>
  <c r="BH129" i="12"/>
  <c r="BG129" i="12"/>
  <c r="BE129" i="12"/>
  <c r="AA129" i="12"/>
  <c r="AA128" i="12"/>
  <c r="Y129" i="12"/>
  <c r="Y128" i="12"/>
  <c r="W129" i="12"/>
  <c r="W128" i="12"/>
  <c r="BK129" i="12"/>
  <c r="BK128" i="12"/>
  <c r="N128" i="12" s="1"/>
  <c r="N129" i="12"/>
  <c r="BF129" i="12" s="1"/>
  <c r="N92" i="12"/>
  <c r="BI127" i="12"/>
  <c r="BH127" i="12"/>
  <c r="BG127" i="12"/>
  <c r="BE127" i="12"/>
  <c r="AA127" i="12"/>
  <c r="Y127" i="12"/>
  <c r="W127" i="12"/>
  <c r="BK127" i="12"/>
  <c r="N127" i="12"/>
  <c r="BF127" i="12"/>
  <c r="BI126" i="12"/>
  <c r="BH126" i="12"/>
  <c r="BG126" i="12"/>
  <c r="BE126" i="12"/>
  <c r="AA126" i="12"/>
  <c r="Y126" i="12"/>
  <c r="Y123" i="12" s="1"/>
  <c r="Y122" i="12" s="1"/>
  <c r="Y121" i="12" s="1"/>
  <c r="W126" i="12"/>
  <c r="BK126" i="12"/>
  <c r="N126" i="12"/>
  <c r="BF126" i="12"/>
  <c r="BI125" i="12"/>
  <c r="BH125" i="12"/>
  <c r="BG125" i="12"/>
  <c r="BE125" i="12"/>
  <c r="AA125" i="12"/>
  <c r="Y125" i="12"/>
  <c r="W125" i="12"/>
  <c r="BK125" i="12"/>
  <c r="N125" i="12"/>
  <c r="BF125" i="12"/>
  <c r="BI124" i="12"/>
  <c r="BH124" i="12"/>
  <c r="BG124" i="12"/>
  <c r="BE124" i="12"/>
  <c r="AA124" i="12"/>
  <c r="AA123" i="12"/>
  <c r="AA122" i="12" s="1"/>
  <c r="AA121" i="12" s="1"/>
  <c r="Y124" i="12"/>
  <c r="W124" i="12"/>
  <c r="W123" i="12"/>
  <c r="W122" i="12" s="1"/>
  <c r="W121" i="12" s="1"/>
  <c r="AU101" i="1" s="1"/>
  <c r="BK124" i="12"/>
  <c r="N124" i="12"/>
  <c r="BF124" i="12" s="1"/>
  <c r="M118" i="12"/>
  <c r="M117" i="12"/>
  <c r="F117" i="12"/>
  <c r="F115" i="12"/>
  <c r="F113" i="12"/>
  <c r="BI101" i="12"/>
  <c r="BH101" i="12"/>
  <c r="BG101" i="12"/>
  <c r="BE101" i="12"/>
  <c r="BI100" i="12"/>
  <c r="BH100" i="12"/>
  <c r="BG100" i="12"/>
  <c r="BE100" i="12"/>
  <c r="BI99" i="12"/>
  <c r="BH99" i="12"/>
  <c r="BG99" i="12"/>
  <c r="BE99" i="12"/>
  <c r="BI98" i="12"/>
  <c r="BH98" i="12"/>
  <c r="BG98" i="12"/>
  <c r="BE98" i="12"/>
  <c r="BI97" i="12"/>
  <c r="BH97" i="12"/>
  <c r="BG97" i="12"/>
  <c r="BE97" i="12"/>
  <c r="BI96" i="12"/>
  <c r="H37" i="12"/>
  <c r="BD101" i="1" s="1"/>
  <c r="BH96" i="12"/>
  <c r="BG96" i="12"/>
  <c r="H35" i="12"/>
  <c r="BB101" i="1" s="1"/>
  <c r="BE96" i="12"/>
  <c r="M85" i="12"/>
  <c r="M84" i="12"/>
  <c r="F84" i="12"/>
  <c r="F82" i="12"/>
  <c r="F80" i="12"/>
  <c r="O16" i="12"/>
  <c r="E16" i="12"/>
  <c r="F85" i="12" s="1"/>
  <c r="F118" i="12"/>
  <c r="O15" i="12"/>
  <c r="O10" i="12"/>
  <c r="M82" i="12" s="1"/>
  <c r="M115" i="12"/>
  <c r="F6" i="12"/>
  <c r="N139" i="11"/>
  <c r="AY100" i="1"/>
  <c r="AX100" i="1"/>
  <c r="BI138" i="11"/>
  <c r="BH138" i="11"/>
  <c r="BG138" i="11"/>
  <c r="BE138" i="11"/>
  <c r="AA138" i="11"/>
  <c r="Y138" i="11"/>
  <c r="W138" i="11"/>
  <c r="BK138" i="11"/>
  <c r="N138" i="11"/>
  <c r="BF138" i="11" s="1"/>
  <c r="BI137" i="11"/>
  <c r="BH137" i="11"/>
  <c r="BG137" i="11"/>
  <c r="BE137" i="11"/>
  <c r="AA137" i="11"/>
  <c r="Y137" i="11"/>
  <c r="W137" i="11"/>
  <c r="BK137" i="11"/>
  <c r="N137" i="11"/>
  <c r="BF137" i="11" s="1"/>
  <c r="BI136" i="11"/>
  <c r="BH136" i="11"/>
  <c r="BG136" i="11"/>
  <c r="BE136" i="11"/>
  <c r="AA136" i="11"/>
  <c r="Y136" i="11"/>
  <c r="W136" i="11"/>
  <c r="BK136" i="11"/>
  <c r="N136" i="11"/>
  <c r="BF136" i="11" s="1"/>
  <c r="BI135" i="11"/>
  <c r="BH135" i="11"/>
  <c r="BG135" i="11"/>
  <c r="BE135" i="11"/>
  <c r="AA135" i="11"/>
  <c r="Y135" i="11"/>
  <c r="W135" i="11"/>
  <c r="BK135" i="11"/>
  <c r="N135" i="11"/>
  <c r="BF135" i="11" s="1"/>
  <c r="BI134" i="11"/>
  <c r="BH134" i="11"/>
  <c r="BG134" i="11"/>
  <c r="BE134" i="11"/>
  <c r="AA134" i="11"/>
  <c r="Y134" i="11"/>
  <c r="W134" i="11"/>
  <c r="BK134" i="11"/>
  <c r="N134" i="11"/>
  <c r="BF134" i="11" s="1"/>
  <c r="BI133" i="11"/>
  <c r="BH133" i="11"/>
  <c r="BG133" i="11"/>
  <c r="BE133" i="11"/>
  <c r="AA133" i="11"/>
  <c r="Y133" i="11"/>
  <c r="Y132" i="11" s="1"/>
  <c r="W133" i="11"/>
  <c r="BK133" i="11"/>
  <c r="BK132" i="11" s="1"/>
  <c r="N133" i="11"/>
  <c r="BF133" i="11"/>
  <c r="BI131" i="11"/>
  <c r="BH131" i="11"/>
  <c r="BG131" i="11"/>
  <c r="BE131" i="11"/>
  <c r="AA131" i="11"/>
  <c r="Y131" i="11"/>
  <c r="W131" i="11"/>
  <c r="BK131" i="11"/>
  <c r="N131" i="11"/>
  <c r="BF131" i="11" s="1"/>
  <c r="BI130" i="11"/>
  <c r="BH130" i="11"/>
  <c r="BG130" i="11"/>
  <c r="BE130" i="11"/>
  <c r="AA130" i="11"/>
  <c r="Y130" i="11"/>
  <c r="W130" i="11"/>
  <c r="BK130" i="11"/>
  <c r="N130" i="11"/>
  <c r="BF130" i="11" s="1"/>
  <c r="BI129" i="11"/>
  <c r="BH129" i="11"/>
  <c r="BG129" i="11"/>
  <c r="BE129" i="11"/>
  <c r="AA129" i="11"/>
  <c r="Y129" i="11"/>
  <c r="W129" i="11"/>
  <c r="BK129" i="11"/>
  <c r="N129" i="11"/>
  <c r="BF129" i="11" s="1"/>
  <c r="BI128" i="11"/>
  <c r="BH128" i="11"/>
  <c r="BG128" i="11"/>
  <c r="BE128" i="11"/>
  <c r="AA128" i="11"/>
  <c r="Y128" i="11"/>
  <c r="W128" i="11"/>
  <c r="BK128" i="11"/>
  <c r="N128" i="11"/>
  <c r="BF128" i="11" s="1"/>
  <c r="BI127" i="11"/>
  <c r="BH127" i="11"/>
  <c r="BG127" i="11"/>
  <c r="BE127" i="11"/>
  <c r="AA127" i="11"/>
  <c r="Y127" i="11"/>
  <c r="W127" i="11"/>
  <c r="BK127" i="11"/>
  <c r="N127" i="11"/>
  <c r="BF127" i="11" s="1"/>
  <c r="BI126" i="11"/>
  <c r="BH126" i="11"/>
  <c r="BG126" i="11"/>
  <c r="BE126" i="11"/>
  <c r="AA126" i="11"/>
  <c r="Y126" i="11"/>
  <c r="W126" i="11"/>
  <c r="BK126" i="11"/>
  <c r="N126" i="11"/>
  <c r="BF126" i="11" s="1"/>
  <c r="BI125" i="11"/>
  <c r="BH125" i="11"/>
  <c r="BG125" i="11"/>
  <c r="BE125" i="11"/>
  <c r="AA125" i="11"/>
  <c r="Y125" i="11"/>
  <c r="W125" i="11"/>
  <c r="BK125" i="11"/>
  <c r="N125" i="11"/>
  <c r="BF125" i="11" s="1"/>
  <c r="BI124" i="11"/>
  <c r="BH124" i="11"/>
  <c r="BG124" i="11"/>
  <c r="BE124" i="11"/>
  <c r="AA124" i="11"/>
  <c r="Y124" i="11"/>
  <c r="W124" i="11"/>
  <c r="BK124" i="11"/>
  <c r="N124" i="11"/>
  <c r="BF124" i="11" s="1"/>
  <c r="BI123" i="11"/>
  <c r="BH123" i="11"/>
  <c r="BG123" i="11"/>
  <c r="BE123" i="11"/>
  <c r="AA123" i="11"/>
  <c r="AA122" i="11" s="1"/>
  <c r="Y123" i="11"/>
  <c r="Y122" i="11" s="1"/>
  <c r="Y121" i="11" s="1"/>
  <c r="Y120" i="11" s="1"/>
  <c r="W123" i="11"/>
  <c r="W122" i="11" s="1"/>
  <c r="BK123" i="11"/>
  <c r="BK122" i="11"/>
  <c r="N122" i="11" s="1"/>
  <c r="N91" i="11" s="1"/>
  <c r="N123" i="11"/>
  <c r="BF123" i="11"/>
  <c r="M117" i="11"/>
  <c r="M116" i="11"/>
  <c r="F116" i="11"/>
  <c r="F114" i="11"/>
  <c r="F112" i="11"/>
  <c r="BI100" i="11"/>
  <c r="BH100" i="11"/>
  <c r="BG100" i="11"/>
  <c r="BE100" i="11"/>
  <c r="BI99" i="11"/>
  <c r="BH99" i="11"/>
  <c r="BG99" i="11"/>
  <c r="BE99" i="11"/>
  <c r="BI98" i="11"/>
  <c r="BH98" i="11"/>
  <c r="BG98" i="11"/>
  <c r="BE98" i="11"/>
  <c r="BI97" i="11"/>
  <c r="BH97" i="11"/>
  <c r="BG97" i="11"/>
  <c r="BE97" i="11"/>
  <c r="BI96" i="11"/>
  <c r="BH96" i="11"/>
  <c r="BG96" i="11"/>
  <c r="BE96" i="11"/>
  <c r="BI95" i="11"/>
  <c r="BH95" i="11"/>
  <c r="H36" i="11"/>
  <c r="BC100" i="1" s="1"/>
  <c r="BG95" i="11"/>
  <c r="BE95" i="11"/>
  <c r="M33" i="11" s="1"/>
  <c r="AV100" i="1" s="1"/>
  <c r="H33" i="11"/>
  <c r="AZ100" i="1" s="1"/>
  <c r="M85" i="11"/>
  <c r="M84" i="11"/>
  <c r="F84" i="11"/>
  <c r="F82" i="11"/>
  <c r="F80" i="11"/>
  <c r="O16" i="11"/>
  <c r="E16" i="11"/>
  <c r="F117" i="11"/>
  <c r="F85" i="11"/>
  <c r="O15" i="11"/>
  <c r="O10" i="11"/>
  <c r="M114" i="11"/>
  <c r="M82" i="11"/>
  <c r="F6" i="11"/>
  <c r="F110" i="11" s="1"/>
  <c r="N144" i="10"/>
  <c r="AY98" i="1"/>
  <c r="AX98" i="1"/>
  <c r="BI143" i="10"/>
  <c r="BH143" i="10"/>
  <c r="BG143" i="10"/>
  <c r="BE143" i="10"/>
  <c r="AA143" i="10"/>
  <c r="AA142" i="10"/>
  <c r="Y143" i="10"/>
  <c r="Y142" i="10" s="1"/>
  <c r="W143" i="10"/>
  <c r="W142" i="10"/>
  <c r="BK143" i="10"/>
  <c r="BK142" i="10" s="1"/>
  <c r="N142" i="10" s="1"/>
  <c r="N97" i="10" s="1"/>
  <c r="N143" i="10"/>
  <c r="BF143" i="10" s="1"/>
  <c r="BI141" i="10"/>
  <c r="BH141" i="10"/>
  <c r="BG141" i="10"/>
  <c r="BE141" i="10"/>
  <c r="AA141" i="10"/>
  <c r="AA140" i="10"/>
  <c r="Y141" i="10"/>
  <c r="Y140" i="10" s="1"/>
  <c r="W141" i="10"/>
  <c r="W140" i="10"/>
  <c r="BK141" i="10"/>
  <c r="BK140" i="10" s="1"/>
  <c r="N140" i="10" s="1"/>
  <c r="N96" i="10" s="1"/>
  <c r="N141" i="10"/>
  <c r="BF141" i="10" s="1"/>
  <c r="BI139" i="10"/>
  <c r="BH139" i="10"/>
  <c r="BG139" i="10"/>
  <c r="BE139" i="10"/>
  <c r="AA139" i="10"/>
  <c r="Y139" i="10"/>
  <c r="W139" i="10"/>
  <c r="BK139" i="10"/>
  <c r="N139" i="10"/>
  <c r="BF139" i="10"/>
  <c r="BI138" i="10"/>
  <c r="BH138" i="10"/>
  <c r="BG138" i="10"/>
  <c r="BE138" i="10"/>
  <c r="AA138" i="10"/>
  <c r="Y138" i="10"/>
  <c r="W138" i="10"/>
  <c r="BK138" i="10"/>
  <c r="N138" i="10"/>
  <c r="BF138" i="10" s="1"/>
  <c r="BI137" i="10"/>
  <c r="BH137" i="10"/>
  <c r="BG137" i="10"/>
  <c r="BE137" i="10"/>
  <c r="AA137" i="10"/>
  <c r="Y137" i="10"/>
  <c r="W137" i="10"/>
  <c r="BK137" i="10"/>
  <c r="N137" i="10"/>
  <c r="BF137" i="10"/>
  <c r="BI136" i="10"/>
  <c r="BH136" i="10"/>
  <c r="BG136" i="10"/>
  <c r="BE136" i="10"/>
  <c r="AA136" i="10"/>
  <c r="Y136" i="10"/>
  <c r="W136" i="10"/>
  <c r="BK136" i="10"/>
  <c r="N136" i="10"/>
  <c r="BF136" i="10" s="1"/>
  <c r="BI135" i="10"/>
  <c r="BH135" i="10"/>
  <c r="BG135" i="10"/>
  <c r="BE135" i="10"/>
  <c r="AA135" i="10"/>
  <c r="AA134" i="10"/>
  <c r="AA133" i="10" s="1"/>
  <c r="Y135" i="10"/>
  <c r="Y134" i="10" s="1"/>
  <c r="Y133" i="10" s="1"/>
  <c r="Y125" i="10" s="1"/>
  <c r="W135" i="10"/>
  <c r="W134" i="10" s="1"/>
  <c r="W133" i="10" s="1"/>
  <c r="BK135" i="10"/>
  <c r="N135" i="10"/>
  <c r="BF135" i="10" s="1"/>
  <c r="BI132" i="10"/>
  <c r="BH132" i="10"/>
  <c r="BG132" i="10"/>
  <c r="BE132" i="10"/>
  <c r="AA132" i="10"/>
  <c r="AA131" i="10" s="1"/>
  <c r="Y132" i="10"/>
  <c r="Y131" i="10"/>
  <c r="W132" i="10"/>
  <c r="W131" i="10" s="1"/>
  <c r="BK132" i="10"/>
  <c r="BK131" i="10"/>
  <c r="N131" i="10" s="1"/>
  <c r="N93" i="10" s="1"/>
  <c r="N132" i="10"/>
  <c r="BF132" i="10" s="1"/>
  <c r="BI130" i="10"/>
  <c r="BH130" i="10"/>
  <c r="BG130" i="10"/>
  <c r="BE130" i="10"/>
  <c r="AA130" i="10"/>
  <c r="AA129" i="10" s="1"/>
  <c r="Y130" i="10"/>
  <c r="Y129" i="10"/>
  <c r="W130" i="10"/>
  <c r="W129" i="10" s="1"/>
  <c r="BK130" i="10"/>
  <c r="BK129" i="10"/>
  <c r="N129" i="10" s="1"/>
  <c r="N92" i="10" s="1"/>
  <c r="N130" i="10"/>
  <c r="BF130" i="10"/>
  <c r="BI128" i="10"/>
  <c r="BH128" i="10"/>
  <c r="BG128" i="10"/>
  <c r="BE128" i="10"/>
  <c r="AA128" i="10"/>
  <c r="AA127" i="10" s="1"/>
  <c r="AA126" i="10" s="1"/>
  <c r="AA125" i="10" s="1"/>
  <c r="Y128" i="10"/>
  <c r="Y127" i="10" s="1"/>
  <c r="Y126" i="10" s="1"/>
  <c r="W128" i="10"/>
  <c r="W127" i="10" s="1"/>
  <c r="W126" i="10" s="1"/>
  <c r="W125" i="10" s="1"/>
  <c r="AU98" i="1" s="1"/>
  <c r="BK128" i="10"/>
  <c r="BK127" i="10" s="1"/>
  <c r="N127" i="10"/>
  <c r="N128" i="10"/>
  <c r="BF128" i="10"/>
  <c r="N91" i="10"/>
  <c r="M122" i="10"/>
  <c r="M121" i="10"/>
  <c r="F121" i="10"/>
  <c r="F119" i="10"/>
  <c r="F117" i="10"/>
  <c r="BI105" i="10"/>
  <c r="BH105" i="10"/>
  <c r="BG105" i="10"/>
  <c r="BE105" i="10"/>
  <c r="BI104" i="10"/>
  <c r="BH104" i="10"/>
  <c r="BG104" i="10"/>
  <c r="BE104" i="10"/>
  <c r="BI103" i="10"/>
  <c r="BH103" i="10"/>
  <c r="BG103" i="10"/>
  <c r="BE103" i="10"/>
  <c r="BI102" i="10"/>
  <c r="BH102" i="10"/>
  <c r="BG102" i="10"/>
  <c r="BE102" i="10"/>
  <c r="BI101" i="10"/>
  <c r="BH101" i="10"/>
  <c r="BG101" i="10"/>
  <c r="BE101" i="10"/>
  <c r="BI100" i="10"/>
  <c r="H37" i="10"/>
  <c r="BD98" i="1" s="1"/>
  <c r="BH100" i="10"/>
  <c r="BG100" i="10"/>
  <c r="H35" i="10"/>
  <c r="BB98" i="1" s="1"/>
  <c r="BE100" i="10"/>
  <c r="M85" i="10"/>
  <c r="M84" i="10"/>
  <c r="F84" i="10"/>
  <c r="F82" i="10"/>
  <c r="F80" i="10"/>
  <c r="O16" i="10"/>
  <c r="E16" i="10"/>
  <c r="O15" i="10"/>
  <c r="O10" i="10"/>
  <c r="F6" i="10"/>
  <c r="F78" i="10" s="1"/>
  <c r="F115" i="10"/>
  <c r="N163" i="9"/>
  <c r="AY97" i="1"/>
  <c r="AX97" i="1"/>
  <c r="BI162" i="9"/>
  <c r="BH162" i="9"/>
  <c r="BG162" i="9"/>
  <c r="BE162" i="9"/>
  <c r="AA162" i="9"/>
  <c r="Y162" i="9"/>
  <c r="W162" i="9"/>
  <c r="BK162" i="9"/>
  <c r="BK160" i="9" s="1"/>
  <c r="N160" i="9" s="1"/>
  <c r="N98" i="9" s="1"/>
  <c r="N162" i="9"/>
  <c r="BF162" i="9"/>
  <c r="BI161" i="9"/>
  <c r="BH161" i="9"/>
  <c r="BG161" i="9"/>
  <c r="BE161" i="9"/>
  <c r="AA161" i="9"/>
  <c r="AA160" i="9"/>
  <c r="Y161" i="9"/>
  <c r="Y160" i="9"/>
  <c r="W161" i="9"/>
  <c r="W160" i="9"/>
  <c r="BK161" i="9"/>
  <c r="N161" i="9"/>
  <c r="BF161" i="9" s="1"/>
  <c r="BI159" i="9"/>
  <c r="BH159" i="9"/>
  <c r="BG159" i="9"/>
  <c r="BE159" i="9"/>
  <c r="AA159" i="9"/>
  <c r="AA157" i="9" s="1"/>
  <c r="Y159" i="9"/>
  <c r="Y157" i="9" s="1"/>
  <c r="W159" i="9"/>
  <c r="BK159" i="9"/>
  <c r="N159" i="9"/>
  <c r="BF159" i="9"/>
  <c r="BI158" i="9"/>
  <c r="BH158" i="9"/>
  <c r="BG158" i="9"/>
  <c r="BE158" i="9"/>
  <c r="AA158" i="9"/>
  <c r="Y158" i="9"/>
  <c r="W158" i="9"/>
  <c r="W157" i="9"/>
  <c r="BK158" i="9"/>
  <c r="BK157" i="9"/>
  <c r="N157" i="9" s="1"/>
  <c r="N158" i="9"/>
  <c r="BF158" i="9"/>
  <c r="N97" i="9"/>
  <c r="BI156" i="9"/>
  <c r="BH156" i="9"/>
  <c r="BG156" i="9"/>
  <c r="BE156" i="9"/>
  <c r="AA156" i="9"/>
  <c r="Y156" i="9"/>
  <c r="W156" i="9"/>
  <c r="BK156" i="9"/>
  <c r="N156" i="9"/>
  <c r="BF156" i="9"/>
  <c r="BI155" i="9"/>
  <c r="BH155" i="9"/>
  <c r="BG155" i="9"/>
  <c r="BE155" i="9"/>
  <c r="AA155" i="9"/>
  <c r="Y155" i="9"/>
  <c r="W155" i="9"/>
  <c r="BK155" i="9"/>
  <c r="N155" i="9"/>
  <c r="BF155" i="9"/>
  <c r="BI154" i="9"/>
  <c r="BH154" i="9"/>
  <c r="BG154" i="9"/>
  <c r="BE154" i="9"/>
  <c r="AA154" i="9"/>
  <c r="AA153" i="9"/>
  <c r="Y154" i="9"/>
  <c r="Y153" i="9"/>
  <c r="W154" i="9"/>
  <c r="W153" i="9"/>
  <c r="BK154" i="9"/>
  <c r="BK153" i="9"/>
  <c r="N153" i="9" s="1"/>
  <c r="N96" i="9" s="1"/>
  <c r="N154" i="9"/>
  <c r="BF154" i="9"/>
  <c r="BI152" i="9"/>
  <c r="BH152" i="9"/>
  <c r="BG152" i="9"/>
  <c r="BE152" i="9"/>
  <c r="AA152" i="9"/>
  <c r="Y152" i="9"/>
  <c r="W152" i="9"/>
  <c r="BK152" i="9"/>
  <c r="N152" i="9"/>
  <c r="BF152" i="9"/>
  <c r="BI151" i="9"/>
  <c r="BH151" i="9"/>
  <c r="BG151" i="9"/>
  <c r="BE151" i="9"/>
  <c r="AA151" i="9"/>
  <c r="Y151" i="9"/>
  <c r="W151" i="9"/>
  <c r="BK151" i="9"/>
  <c r="N151" i="9"/>
  <c r="BF151" i="9"/>
  <c r="BI150" i="9"/>
  <c r="BH150" i="9"/>
  <c r="BG150" i="9"/>
  <c r="BE150" i="9"/>
  <c r="AA150" i="9"/>
  <c r="Y150" i="9"/>
  <c r="W150" i="9"/>
  <c r="BK150" i="9"/>
  <c r="N150" i="9"/>
  <c r="BF150" i="9"/>
  <c r="BI149" i="9"/>
  <c r="BH149" i="9"/>
  <c r="BG149" i="9"/>
  <c r="BE149" i="9"/>
  <c r="AA149" i="9"/>
  <c r="Y149" i="9"/>
  <c r="W149" i="9"/>
  <c r="BK149" i="9"/>
  <c r="N149" i="9"/>
  <c r="BF149" i="9"/>
  <c r="BI148" i="9"/>
  <c r="BH148" i="9"/>
  <c r="BG148" i="9"/>
  <c r="BE148" i="9"/>
  <c r="AA148" i="9"/>
  <c r="AA147" i="9"/>
  <c r="Y148" i="9"/>
  <c r="W148" i="9"/>
  <c r="W147" i="9"/>
  <c r="W146" i="9" s="1"/>
  <c r="BK148" i="9"/>
  <c r="N148" i="9"/>
  <c r="BF148" i="9"/>
  <c r="BI145" i="9"/>
  <c r="BH145" i="9"/>
  <c r="BG145" i="9"/>
  <c r="BE145" i="9"/>
  <c r="AA145" i="9"/>
  <c r="AA144" i="9"/>
  <c r="Y145" i="9"/>
  <c r="Y144" i="9"/>
  <c r="W145" i="9"/>
  <c r="W144" i="9"/>
  <c r="BK145" i="9"/>
  <c r="BK144" i="9"/>
  <c r="N144" i="9" s="1"/>
  <c r="N93" i="9" s="1"/>
  <c r="N145" i="9"/>
  <c r="BF145" i="9" s="1"/>
  <c r="BI143" i="9"/>
  <c r="BH143" i="9"/>
  <c r="BG143" i="9"/>
  <c r="BE143" i="9"/>
  <c r="AA143" i="9"/>
  <c r="Y143" i="9"/>
  <c r="W143" i="9"/>
  <c r="BK143" i="9"/>
  <c r="N143" i="9"/>
  <c r="BF143" i="9"/>
  <c r="BI142" i="9"/>
  <c r="BH142" i="9"/>
  <c r="BG142" i="9"/>
  <c r="BE142" i="9"/>
  <c r="AA142" i="9"/>
  <c r="Y142" i="9"/>
  <c r="W142" i="9"/>
  <c r="BK142" i="9"/>
  <c r="N142" i="9"/>
  <c r="BF142" i="9"/>
  <c r="BI141" i="9"/>
  <c r="BH141" i="9"/>
  <c r="BG141" i="9"/>
  <c r="BE141" i="9"/>
  <c r="AA141" i="9"/>
  <c r="Y141" i="9"/>
  <c r="W141" i="9"/>
  <c r="BK141" i="9"/>
  <c r="N141" i="9"/>
  <c r="BF141" i="9"/>
  <c r="BI140" i="9"/>
  <c r="BH140" i="9"/>
  <c r="BG140" i="9"/>
  <c r="BE140" i="9"/>
  <c r="AA140" i="9"/>
  <c r="Y140" i="9"/>
  <c r="W140" i="9"/>
  <c r="BK140" i="9"/>
  <c r="N140" i="9"/>
  <c r="BF140" i="9"/>
  <c r="BI139" i="9"/>
  <c r="BH139" i="9"/>
  <c r="BG139" i="9"/>
  <c r="BE139" i="9"/>
  <c r="AA139" i="9"/>
  <c r="Y139" i="9"/>
  <c r="W139" i="9"/>
  <c r="BK139" i="9"/>
  <c r="N139" i="9"/>
  <c r="BF139" i="9"/>
  <c r="BI138" i="9"/>
  <c r="BH138" i="9"/>
  <c r="BG138" i="9"/>
  <c r="BE138" i="9"/>
  <c r="AA138" i="9"/>
  <c r="Y138" i="9"/>
  <c r="W138" i="9"/>
  <c r="BK138" i="9"/>
  <c r="N138" i="9"/>
  <c r="BF138" i="9"/>
  <c r="BI137" i="9"/>
  <c r="BH137" i="9"/>
  <c r="BG137" i="9"/>
  <c r="BE137" i="9"/>
  <c r="AA137" i="9"/>
  <c r="Y137" i="9"/>
  <c r="Y134" i="9" s="1"/>
  <c r="W137" i="9"/>
  <c r="BK137" i="9"/>
  <c r="N137" i="9"/>
  <c r="BF137" i="9"/>
  <c r="BI136" i="9"/>
  <c r="BH136" i="9"/>
  <c r="BG136" i="9"/>
  <c r="BE136" i="9"/>
  <c r="AA136" i="9"/>
  <c r="Y136" i="9"/>
  <c r="W136" i="9"/>
  <c r="BK136" i="9"/>
  <c r="BK134" i="9" s="1"/>
  <c r="N134" i="9" s="1"/>
  <c r="N92" i="9" s="1"/>
  <c r="N136" i="9"/>
  <c r="BF136" i="9"/>
  <c r="BI135" i="9"/>
  <c r="BH135" i="9"/>
  <c r="BG135" i="9"/>
  <c r="BE135" i="9"/>
  <c r="AA135" i="9"/>
  <c r="AA134" i="9"/>
  <c r="Y135" i="9"/>
  <c r="W135" i="9"/>
  <c r="W134" i="9"/>
  <c r="BK135" i="9"/>
  <c r="N135" i="9"/>
  <c r="BF135" i="9" s="1"/>
  <c r="BI133" i="9"/>
  <c r="BH133" i="9"/>
  <c r="BG133" i="9"/>
  <c r="BE133" i="9"/>
  <c r="AA133" i="9"/>
  <c r="Y133" i="9"/>
  <c r="W133" i="9"/>
  <c r="BK133" i="9"/>
  <c r="N133" i="9"/>
  <c r="BF133" i="9"/>
  <c r="BI132" i="9"/>
  <c r="BH132" i="9"/>
  <c r="BG132" i="9"/>
  <c r="BE132" i="9"/>
  <c r="AA132" i="9"/>
  <c r="Y132" i="9"/>
  <c r="W132" i="9"/>
  <c r="BK132" i="9"/>
  <c r="N132" i="9"/>
  <c r="BF132" i="9"/>
  <c r="BI131" i="9"/>
  <c r="BH131" i="9"/>
  <c r="BG131" i="9"/>
  <c r="BE131" i="9"/>
  <c r="AA131" i="9"/>
  <c r="Y131" i="9"/>
  <c r="W131" i="9"/>
  <c r="BK131" i="9"/>
  <c r="N131" i="9"/>
  <c r="BF131" i="9"/>
  <c r="BI130" i="9"/>
  <c r="BH130" i="9"/>
  <c r="BG130" i="9"/>
  <c r="BE130" i="9"/>
  <c r="AA130" i="9"/>
  <c r="Y130" i="9"/>
  <c r="W130" i="9"/>
  <c r="BK130" i="9"/>
  <c r="N130" i="9"/>
  <c r="BF130" i="9"/>
  <c r="BI129" i="9"/>
  <c r="BH129" i="9"/>
  <c r="BG129" i="9"/>
  <c r="BE129" i="9"/>
  <c r="AA129" i="9"/>
  <c r="AA128" i="9"/>
  <c r="Y129" i="9"/>
  <c r="Y128" i="9"/>
  <c r="Y127" i="9" s="1"/>
  <c r="W129" i="9"/>
  <c r="W128" i="9"/>
  <c r="W127" i="9" s="1"/>
  <c r="BK129" i="9"/>
  <c r="BK128" i="9" s="1"/>
  <c r="N129" i="9"/>
  <c r="BF129" i="9" s="1"/>
  <c r="M123" i="9"/>
  <c r="M122" i="9"/>
  <c r="F122" i="9"/>
  <c r="F120" i="9"/>
  <c r="F118" i="9"/>
  <c r="BI106" i="9"/>
  <c r="BH106" i="9"/>
  <c r="BG106" i="9"/>
  <c r="BE106" i="9"/>
  <c r="BI105" i="9"/>
  <c r="BH105" i="9"/>
  <c r="BG105" i="9"/>
  <c r="BE105" i="9"/>
  <c r="BI104" i="9"/>
  <c r="BH104" i="9"/>
  <c r="BG104" i="9"/>
  <c r="BE104" i="9"/>
  <c r="BI103" i="9"/>
  <c r="BH103" i="9"/>
  <c r="BG103" i="9"/>
  <c r="BE103" i="9"/>
  <c r="BI102" i="9"/>
  <c r="BH102" i="9"/>
  <c r="BG102" i="9"/>
  <c r="BE102" i="9"/>
  <c r="BI101" i="9"/>
  <c r="H37" i="9"/>
  <c r="BD97" i="1" s="1"/>
  <c r="BH101" i="9"/>
  <c r="BG101" i="9"/>
  <c r="H35" i="9"/>
  <c r="BB97" i="1" s="1"/>
  <c r="BE101" i="9"/>
  <c r="M85" i="9"/>
  <c r="M84" i="9"/>
  <c r="F84" i="9"/>
  <c r="F82" i="9"/>
  <c r="F80" i="9"/>
  <c r="O16" i="9"/>
  <c r="E16" i="9"/>
  <c r="F85" i="9" s="1"/>
  <c r="F123" i="9"/>
  <c r="O15" i="9"/>
  <c r="O10" i="9"/>
  <c r="M82" i="9" s="1"/>
  <c r="M120" i="9"/>
  <c r="F6" i="9"/>
  <c r="N133" i="8"/>
  <c r="AY96" i="1"/>
  <c r="AX96" i="1"/>
  <c r="BI132" i="8"/>
  <c r="BH132" i="8"/>
  <c r="BG132" i="8"/>
  <c r="BE132" i="8"/>
  <c r="AA132" i="8"/>
  <c r="Y132" i="8"/>
  <c r="W132" i="8"/>
  <c r="BK132" i="8"/>
  <c r="N132" i="8"/>
  <c r="BF132" i="8" s="1"/>
  <c r="BI131" i="8"/>
  <c r="BH131" i="8"/>
  <c r="BG131" i="8"/>
  <c r="BE131" i="8"/>
  <c r="AA131" i="8"/>
  <c r="Y131" i="8"/>
  <c r="W131" i="8"/>
  <c r="BK131" i="8"/>
  <c r="N131" i="8"/>
  <c r="BF131" i="8" s="1"/>
  <c r="BI130" i="8"/>
  <c r="BH130" i="8"/>
  <c r="BG130" i="8"/>
  <c r="BE130" i="8"/>
  <c r="AA130" i="8"/>
  <c r="Y130" i="8"/>
  <c r="W130" i="8"/>
  <c r="BK130" i="8"/>
  <c r="N130" i="8"/>
  <c r="BF130" i="8" s="1"/>
  <c r="BI129" i="8"/>
  <c r="BH129" i="8"/>
  <c r="BG129" i="8"/>
  <c r="BE129" i="8"/>
  <c r="AA129" i="8"/>
  <c r="Y129" i="8"/>
  <c r="W129" i="8"/>
  <c r="BK129" i="8"/>
  <c r="N129" i="8"/>
  <c r="BF129" i="8" s="1"/>
  <c r="BI128" i="8"/>
  <c r="BH128" i="8"/>
  <c r="BG128" i="8"/>
  <c r="BE128" i="8"/>
  <c r="AA128" i="8"/>
  <c r="Y128" i="8"/>
  <c r="W128" i="8"/>
  <c r="BK128" i="8"/>
  <c r="N128" i="8"/>
  <c r="BF128" i="8"/>
  <c r="BI127" i="8"/>
  <c r="BH127" i="8"/>
  <c r="BG127" i="8"/>
  <c r="BE127" i="8"/>
  <c r="AA127" i="8"/>
  <c r="Y127" i="8"/>
  <c r="W127" i="8"/>
  <c r="BK127" i="8"/>
  <c r="N127" i="8"/>
  <c r="BF127" i="8" s="1"/>
  <c r="BI126" i="8"/>
  <c r="BH126" i="8"/>
  <c r="BG126" i="8"/>
  <c r="BE126" i="8"/>
  <c r="AA126" i="8"/>
  <c r="Y126" i="8"/>
  <c r="W126" i="8"/>
  <c r="BK126" i="8"/>
  <c r="N126" i="8"/>
  <c r="BF126" i="8"/>
  <c r="BI125" i="8"/>
  <c r="BH125" i="8"/>
  <c r="BG125" i="8"/>
  <c r="BE125" i="8"/>
  <c r="AA125" i="8"/>
  <c r="Y125" i="8"/>
  <c r="W125" i="8"/>
  <c r="BK125" i="8"/>
  <c r="N125" i="8"/>
  <c r="BF125" i="8" s="1"/>
  <c r="BI124" i="8"/>
  <c r="BH124" i="8"/>
  <c r="BG124" i="8"/>
  <c r="BE124" i="8"/>
  <c r="AA124" i="8"/>
  <c r="Y124" i="8"/>
  <c r="W124" i="8"/>
  <c r="BK124" i="8"/>
  <c r="N124" i="8"/>
  <c r="BF124" i="8"/>
  <c r="BI123" i="8"/>
  <c r="BH123" i="8"/>
  <c r="BG123" i="8"/>
  <c r="BE123" i="8"/>
  <c r="AA123" i="8"/>
  <c r="Y123" i="8"/>
  <c r="W123" i="8"/>
  <c r="BK123" i="8"/>
  <c r="N123" i="8"/>
  <c r="BF123" i="8" s="1"/>
  <c r="BI122" i="8"/>
  <c r="BH122" i="8"/>
  <c r="BG122" i="8"/>
  <c r="BE122" i="8"/>
  <c r="AA122" i="8"/>
  <c r="Y122" i="8"/>
  <c r="Y121" i="8"/>
  <c r="Y120" i="8"/>
  <c r="Y119" i="8" s="1"/>
  <c r="W122" i="8"/>
  <c r="BK122" i="8"/>
  <c r="BK121" i="8"/>
  <c r="N122" i="8"/>
  <c r="BF122" i="8"/>
  <c r="M116" i="8"/>
  <c r="M115" i="8"/>
  <c r="F115" i="8"/>
  <c r="F113" i="8"/>
  <c r="F111" i="8"/>
  <c r="BI99" i="8"/>
  <c r="BH99" i="8"/>
  <c r="BG99" i="8"/>
  <c r="BE99" i="8"/>
  <c r="BI98" i="8"/>
  <c r="BH98" i="8"/>
  <c r="BG98" i="8"/>
  <c r="BE98" i="8"/>
  <c r="BI97" i="8"/>
  <c r="BH97" i="8"/>
  <c r="BG97" i="8"/>
  <c r="BE97" i="8"/>
  <c r="BI96" i="8"/>
  <c r="BH96" i="8"/>
  <c r="BG96" i="8"/>
  <c r="BE96" i="8"/>
  <c r="BI95" i="8"/>
  <c r="BH95" i="8"/>
  <c r="BG95" i="8"/>
  <c r="BE95" i="8"/>
  <c r="BI94" i="8"/>
  <c r="BH94" i="8"/>
  <c r="H36" i="8" s="1"/>
  <c r="BC96" i="1" s="1"/>
  <c r="BG94" i="8"/>
  <c r="BE94" i="8"/>
  <c r="H33" i="8" s="1"/>
  <c r="AZ96" i="1" s="1"/>
  <c r="M33" i="8"/>
  <c r="AV96" i="1" s="1"/>
  <c r="M85" i="8"/>
  <c r="M84" i="8"/>
  <c r="F84" i="8"/>
  <c r="F82" i="8"/>
  <c r="F80" i="8"/>
  <c r="O16" i="8"/>
  <c r="E16" i="8"/>
  <c r="O15" i="8"/>
  <c r="O10" i="8"/>
  <c r="F6" i="8"/>
  <c r="F78" i="8" s="1"/>
  <c r="F109" i="8"/>
  <c r="N133" i="7"/>
  <c r="AY94" i="1"/>
  <c r="AX94" i="1"/>
  <c r="BI132" i="7"/>
  <c r="BH132" i="7"/>
  <c r="BG132" i="7"/>
  <c r="BE132" i="7"/>
  <c r="AA132" i="7"/>
  <c r="AA131" i="7" s="1"/>
  <c r="Y132" i="7"/>
  <c r="Y131" i="7"/>
  <c r="W132" i="7"/>
  <c r="W131" i="7" s="1"/>
  <c r="BK132" i="7"/>
  <c r="BK131" i="7"/>
  <c r="N131" i="7" s="1"/>
  <c r="N94" i="7" s="1"/>
  <c r="N132" i="7"/>
  <c r="BF132" i="7"/>
  <c r="BI130" i="7"/>
  <c r="BH130" i="7"/>
  <c r="BG130" i="7"/>
  <c r="BE130" i="7"/>
  <c r="AA130" i="7"/>
  <c r="Y130" i="7"/>
  <c r="W130" i="7"/>
  <c r="BK130" i="7"/>
  <c r="BK128" i="7" s="1"/>
  <c r="N128" i="7" s="1"/>
  <c r="N93" i="7" s="1"/>
  <c r="N130" i="7"/>
  <c r="BF130" i="7"/>
  <c r="BI129" i="7"/>
  <c r="BH129" i="7"/>
  <c r="BG129" i="7"/>
  <c r="BE129" i="7"/>
  <c r="AA129" i="7"/>
  <c r="AA128" i="7"/>
  <c r="Y129" i="7"/>
  <c r="Y128" i="7"/>
  <c r="W129" i="7"/>
  <c r="W128" i="7"/>
  <c r="BK129" i="7"/>
  <c r="N129" i="7"/>
  <c r="BF129" i="7" s="1"/>
  <c r="BI127" i="7"/>
  <c r="BH127" i="7"/>
  <c r="BG127" i="7"/>
  <c r="BE127" i="7"/>
  <c r="AA127" i="7"/>
  <c r="AA126" i="7"/>
  <c r="Y127" i="7"/>
  <c r="Y126" i="7" s="1"/>
  <c r="W127" i="7"/>
  <c r="W126" i="7"/>
  <c r="BK127" i="7"/>
  <c r="BK126" i="7" s="1"/>
  <c r="N126" i="7" s="1"/>
  <c r="N92" i="7" s="1"/>
  <c r="N127" i="7"/>
  <c r="BF127" i="7" s="1"/>
  <c r="BI125" i="7"/>
  <c r="BH125" i="7"/>
  <c r="BG125" i="7"/>
  <c r="BE125" i="7"/>
  <c r="AA125" i="7"/>
  <c r="AA124" i="7"/>
  <c r="Y125" i="7"/>
  <c r="Y124" i="7"/>
  <c r="Y123" i="7" s="1"/>
  <c r="Y122" i="7" s="1"/>
  <c r="W125" i="7"/>
  <c r="W124" i="7"/>
  <c r="BK125" i="7"/>
  <c r="BK124" i="7" s="1"/>
  <c r="N125" i="7"/>
  <c r="BF125" i="7" s="1"/>
  <c r="M119" i="7"/>
  <c r="M118" i="7"/>
  <c r="F118" i="7"/>
  <c r="F116" i="7"/>
  <c r="F114" i="7"/>
  <c r="BI102" i="7"/>
  <c r="BH102" i="7"/>
  <c r="BG102" i="7"/>
  <c r="BE102" i="7"/>
  <c r="BI101" i="7"/>
  <c r="BH101" i="7"/>
  <c r="BG101" i="7"/>
  <c r="BE101" i="7"/>
  <c r="BI100" i="7"/>
  <c r="BH100" i="7"/>
  <c r="BG100" i="7"/>
  <c r="BE100" i="7"/>
  <c r="BI99" i="7"/>
  <c r="BH99" i="7"/>
  <c r="BG99" i="7"/>
  <c r="BE99" i="7"/>
  <c r="BI98" i="7"/>
  <c r="BH98" i="7"/>
  <c r="BG98" i="7"/>
  <c r="H35" i="7" s="1"/>
  <c r="BB94" i="1" s="1"/>
  <c r="BE98" i="7"/>
  <c r="BI97" i="7"/>
  <c r="H37" i="7"/>
  <c r="BD94" i="1" s="1"/>
  <c r="BH97" i="7"/>
  <c r="BG97" i="7"/>
  <c r="BE97" i="7"/>
  <c r="M85" i="7"/>
  <c r="M84" i="7"/>
  <c r="F84" i="7"/>
  <c r="F82" i="7"/>
  <c r="F80" i="7"/>
  <c r="O16" i="7"/>
  <c r="E16" i="7"/>
  <c r="F119" i="7" s="1"/>
  <c r="F85" i="7"/>
  <c r="O15" i="7"/>
  <c r="O10" i="7"/>
  <c r="M116" i="7" s="1"/>
  <c r="M82" i="7"/>
  <c r="F6" i="7"/>
  <c r="N180" i="6"/>
  <c r="AY93" i="1"/>
  <c r="AX93" i="1"/>
  <c r="BI179" i="6"/>
  <c r="BH179" i="6"/>
  <c r="BG179" i="6"/>
  <c r="BE179" i="6"/>
  <c r="AA179" i="6"/>
  <c r="Y179" i="6"/>
  <c r="W179" i="6"/>
  <c r="W176" i="6" s="1"/>
  <c r="BK179" i="6"/>
  <c r="N179" i="6"/>
  <c r="BF179" i="6"/>
  <c r="BI178" i="6"/>
  <c r="BH178" i="6"/>
  <c r="BG178" i="6"/>
  <c r="BE178" i="6"/>
  <c r="AA178" i="6"/>
  <c r="AA176" i="6" s="1"/>
  <c r="Y178" i="6"/>
  <c r="W178" i="6"/>
  <c r="BK178" i="6"/>
  <c r="N178" i="6"/>
  <c r="BF178" i="6" s="1"/>
  <c r="BI177" i="6"/>
  <c r="BH177" i="6"/>
  <c r="BG177" i="6"/>
  <c r="BE177" i="6"/>
  <c r="AA177" i="6"/>
  <c r="Y177" i="6"/>
  <c r="Y176" i="6" s="1"/>
  <c r="W177" i="6"/>
  <c r="BK177" i="6"/>
  <c r="BK176" i="6" s="1"/>
  <c r="N176" i="6" s="1"/>
  <c r="N100" i="6" s="1"/>
  <c r="N177" i="6"/>
  <c r="BF177" i="6"/>
  <c r="BI175" i="6"/>
  <c r="BH175" i="6"/>
  <c r="BG175" i="6"/>
  <c r="BE175" i="6"/>
  <c r="AA175" i="6"/>
  <c r="Y175" i="6"/>
  <c r="W175" i="6"/>
  <c r="BK175" i="6"/>
  <c r="N175" i="6"/>
  <c r="BF175" i="6"/>
  <c r="BI174" i="6"/>
  <c r="BH174" i="6"/>
  <c r="BG174" i="6"/>
  <c r="BE174" i="6"/>
  <c r="AA174" i="6"/>
  <c r="Y174" i="6"/>
  <c r="W174" i="6"/>
  <c r="BK174" i="6"/>
  <c r="N174" i="6"/>
  <c r="BF174" i="6" s="1"/>
  <c r="BI173" i="6"/>
  <c r="BH173" i="6"/>
  <c r="BG173" i="6"/>
  <c r="BE173" i="6"/>
  <c r="AA173" i="6"/>
  <c r="Y173" i="6"/>
  <c r="W173" i="6"/>
  <c r="BK173" i="6"/>
  <c r="N173" i="6"/>
  <c r="BF173" i="6"/>
  <c r="BI172" i="6"/>
  <c r="BH172" i="6"/>
  <c r="BG172" i="6"/>
  <c r="BE172" i="6"/>
  <c r="AA172" i="6"/>
  <c r="Y172" i="6"/>
  <c r="W172" i="6"/>
  <c r="BK172" i="6"/>
  <c r="N172" i="6"/>
  <c r="BF172" i="6" s="1"/>
  <c r="BI171" i="6"/>
  <c r="BH171" i="6"/>
  <c r="BG171" i="6"/>
  <c r="BE171" i="6"/>
  <c r="AA171" i="6"/>
  <c r="Y171" i="6"/>
  <c r="W171" i="6"/>
  <c r="BK171" i="6"/>
  <c r="N171" i="6"/>
  <c r="BF171" i="6"/>
  <c r="BI170" i="6"/>
  <c r="BH170" i="6"/>
  <c r="BG170" i="6"/>
  <c r="BE170" i="6"/>
  <c r="AA170" i="6"/>
  <c r="Y170" i="6"/>
  <c r="W170" i="6"/>
  <c r="BK170" i="6"/>
  <c r="N170" i="6"/>
  <c r="BF170" i="6" s="1"/>
  <c r="BI169" i="6"/>
  <c r="BH169" i="6"/>
  <c r="BG169" i="6"/>
  <c r="BE169" i="6"/>
  <c r="AA169" i="6"/>
  <c r="Y169" i="6"/>
  <c r="W169" i="6"/>
  <c r="BK169" i="6"/>
  <c r="N169" i="6"/>
  <c r="BF169" i="6"/>
  <c r="BI168" i="6"/>
  <c r="BH168" i="6"/>
  <c r="BG168" i="6"/>
  <c r="BE168" i="6"/>
  <c r="AA168" i="6"/>
  <c r="Y168" i="6"/>
  <c r="W168" i="6"/>
  <c r="BK168" i="6"/>
  <c r="N168" i="6"/>
  <c r="BF168" i="6" s="1"/>
  <c r="BI167" i="6"/>
  <c r="BH167" i="6"/>
  <c r="BG167" i="6"/>
  <c r="BE167" i="6"/>
  <c r="AA167" i="6"/>
  <c r="Y167" i="6"/>
  <c r="W167" i="6"/>
  <c r="BK167" i="6"/>
  <c r="N167" i="6"/>
  <c r="BF167" i="6"/>
  <c r="BI166" i="6"/>
  <c r="BH166" i="6"/>
  <c r="BG166" i="6"/>
  <c r="BE166" i="6"/>
  <c r="AA166" i="6"/>
  <c r="AA165" i="6" s="1"/>
  <c r="Y166" i="6"/>
  <c r="Y165" i="6"/>
  <c r="W166" i="6"/>
  <c r="BK166" i="6"/>
  <c r="BK165" i="6"/>
  <c r="N165" i="6"/>
  <c r="N99" i="6" s="1"/>
  <c r="N166" i="6"/>
  <c r="BF166" i="6" s="1"/>
  <c r="BI164" i="6"/>
  <c r="BH164" i="6"/>
  <c r="BG164" i="6"/>
  <c r="BE164" i="6"/>
  <c r="AA164" i="6"/>
  <c r="Y164" i="6"/>
  <c r="W164" i="6"/>
  <c r="BK164" i="6"/>
  <c r="N164" i="6"/>
  <c r="BF164" i="6" s="1"/>
  <c r="BI163" i="6"/>
  <c r="BH163" i="6"/>
  <c r="BG163" i="6"/>
  <c r="BE163" i="6"/>
  <c r="AA163" i="6"/>
  <c r="Y163" i="6"/>
  <c r="W163" i="6"/>
  <c r="BK163" i="6"/>
  <c r="N163" i="6"/>
  <c r="BF163" i="6"/>
  <c r="BI162" i="6"/>
  <c r="BH162" i="6"/>
  <c r="BG162" i="6"/>
  <c r="BE162" i="6"/>
  <c r="AA162" i="6"/>
  <c r="Y162" i="6"/>
  <c r="W162" i="6"/>
  <c r="BK162" i="6"/>
  <c r="N162" i="6"/>
  <c r="BF162" i="6" s="1"/>
  <c r="BI161" i="6"/>
  <c r="BH161" i="6"/>
  <c r="BG161" i="6"/>
  <c r="BE161" i="6"/>
  <c r="AA161" i="6"/>
  <c r="Y161" i="6"/>
  <c r="W161" i="6"/>
  <c r="BK161" i="6"/>
  <c r="N161" i="6"/>
  <c r="BF161" i="6"/>
  <c r="BI160" i="6"/>
  <c r="BH160" i="6"/>
  <c r="BG160" i="6"/>
  <c r="BE160" i="6"/>
  <c r="AA160" i="6"/>
  <c r="Y160" i="6"/>
  <c r="W160" i="6"/>
  <c r="BK160" i="6"/>
  <c r="N160" i="6"/>
  <c r="BF160" i="6" s="1"/>
  <c r="BI159" i="6"/>
  <c r="BH159" i="6"/>
  <c r="BG159" i="6"/>
  <c r="BE159" i="6"/>
  <c r="AA159" i="6"/>
  <c r="Y159" i="6"/>
  <c r="W159" i="6"/>
  <c r="BK159" i="6"/>
  <c r="N159" i="6"/>
  <c r="BF159" i="6"/>
  <c r="BI158" i="6"/>
  <c r="BH158" i="6"/>
  <c r="BG158" i="6"/>
  <c r="BE158" i="6"/>
  <c r="AA158" i="6"/>
  <c r="Y158" i="6"/>
  <c r="W158" i="6"/>
  <c r="BK158" i="6"/>
  <c r="N158" i="6"/>
  <c r="BF158" i="6" s="1"/>
  <c r="BI157" i="6"/>
  <c r="BH157" i="6"/>
  <c r="BG157" i="6"/>
  <c r="BE157" i="6"/>
  <c r="AA157" i="6"/>
  <c r="Y157" i="6"/>
  <c r="Y156" i="6" s="1"/>
  <c r="Y155" i="6" s="1"/>
  <c r="W157" i="6"/>
  <c r="BK157" i="6"/>
  <c r="BK156" i="6"/>
  <c r="N157" i="6"/>
  <c r="BF157" i="6" s="1"/>
  <c r="BI154" i="6"/>
  <c r="BH154" i="6"/>
  <c r="BG154" i="6"/>
  <c r="BE154" i="6"/>
  <c r="AA154" i="6"/>
  <c r="AA153" i="6" s="1"/>
  <c r="Y154" i="6"/>
  <c r="Y153" i="6"/>
  <c r="W154" i="6"/>
  <c r="W153" i="6" s="1"/>
  <c r="BK154" i="6"/>
  <c r="BK153" i="6"/>
  <c r="N153" i="6"/>
  <c r="N96" i="6" s="1"/>
  <c r="N154" i="6"/>
  <c r="BF154" i="6" s="1"/>
  <c r="BI152" i="6"/>
  <c r="BH152" i="6"/>
  <c r="BG152" i="6"/>
  <c r="BE152" i="6"/>
  <c r="AA152" i="6"/>
  <c r="Y152" i="6"/>
  <c r="W152" i="6"/>
  <c r="BK152" i="6"/>
  <c r="N152" i="6"/>
  <c r="BF152" i="6" s="1"/>
  <c r="BI151" i="6"/>
  <c r="BH151" i="6"/>
  <c r="BG151" i="6"/>
  <c r="BE151" i="6"/>
  <c r="AA151" i="6"/>
  <c r="Y151" i="6"/>
  <c r="W151" i="6"/>
  <c r="BK151" i="6"/>
  <c r="N151" i="6"/>
  <c r="BF151" i="6"/>
  <c r="BI150" i="6"/>
  <c r="BH150" i="6"/>
  <c r="BG150" i="6"/>
  <c r="BE150" i="6"/>
  <c r="AA150" i="6"/>
  <c r="Y150" i="6"/>
  <c r="W150" i="6"/>
  <c r="BK150" i="6"/>
  <c r="N150" i="6"/>
  <c r="BF150" i="6" s="1"/>
  <c r="BI149" i="6"/>
  <c r="BH149" i="6"/>
  <c r="BG149" i="6"/>
  <c r="BE149" i="6"/>
  <c r="AA149" i="6"/>
  <c r="Y149" i="6"/>
  <c r="W149" i="6"/>
  <c r="BK149" i="6"/>
  <c r="N149" i="6"/>
  <c r="BF149" i="6"/>
  <c r="BI148" i="6"/>
  <c r="BH148" i="6"/>
  <c r="BG148" i="6"/>
  <c r="BE148" i="6"/>
  <c r="AA148" i="6"/>
  <c r="Y148" i="6"/>
  <c r="Y147" i="6"/>
  <c r="W148" i="6"/>
  <c r="BK148" i="6"/>
  <c r="BK147" i="6"/>
  <c r="N147" i="6"/>
  <c r="N95" i="6" s="1"/>
  <c r="N148" i="6"/>
  <c r="BF148" i="6" s="1"/>
  <c r="BI146" i="6"/>
  <c r="BH146" i="6"/>
  <c r="BG146" i="6"/>
  <c r="BE146" i="6"/>
  <c r="AA146" i="6"/>
  <c r="Y146" i="6"/>
  <c r="W146" i="6"/>
  <c r="BK146" i="6"/>
  <c r="N146" i="6"/>
  <c r="BF146" i="6" s="1"/>
  <c r="BI145" i="6"/>
  <c r="BH145" i="6"/>
  <c r="BG145" i="6"/>
  <c r="BE145" i="6"/>
  <c r="AA145" i="6"/>
  <c r="Y145" i="6"/>
  <c r="W145" i="6"/>
  <c r="BK145" i="6"/>
  <c r="N145" i="6"/>
  <c r="BF145" i="6"/>
  <c r="BI144" i="6"/>
  <c r="BH144" i="6"/>
  <c r="BG144" i="6"/>
  <c r="BE144" i="6"/>
  <c r="AA144" i="6"/>
  <c r="Y144" i="6"/>
  <c r="Y143" i="6"/>
  <c r="W144" i="6"/>
  <c r="BK144" i="6"/>
  <c r="BK143" i="6"/>
  <c r="N143" i="6"/>
  <c r="N94" i="6" s="1"/>
  <c r="N144" i="6"/>
  <c r="BF144" i="6" s="1"/>
  <c r="BI142" i="6"/>
  <c r="BH142" i="6"/>
  <c r="BG142" i="6"/>
  <c r="BE142" i="6"/>
  <c r="AA142" i="6"/>
  <c r="AA141" i="6" s="1"/>
  <c r="Y142" i="6"/>
  <c r="Y141" i="6"/>
  <c r="W142" i="6"/>
  <c r="W141" i="6" s="1"/>
  <c r="BK142" i="6"/>
  <c r="BK141" i="6"/>
  <c r="N141" i="6"/>
  <c r="N93" i="6" s="1"/>
  <c r="N142" i="6"/>
  <c r="BF142" i="6" s="1"/>
  <c r="BI140" i="6"/>
  <c r="BH140" i="6"/>
  <c r="BG140" i="6"/>
  <c r="BE140" i="6"/>
  <c r="AA140" i="6"/>
  <c r="AA139" i="6" s="1"/>
  <c r="Y140" i="6"/>
  <c r="Y139" i="6"/>
  <c r="W140" i="6"/>
  <c r="W139" i="6" s="1"/>
  <c r="BK140" i="6"/>
  <c r="BK139" i="6"/>
  <c r="N139" i="6"/>
  <c r="N92" i="6" s="1"/>
  <c r="N140" i="6"/>
  <c r="BF140" i="6" s="1"/>
  <c r="BI138" i="6"/>
  <c r="BH138" i="6"/>
  <c r="BG138" i="6"/>
  <c r="BE138" i="6"/>
  <c r="AA138" i="6"/>
  <c r="Y138" i="6"/>
  <c r="W138" i="6"/>
  <c r="BK138" i="6"/>
  <c r="N138" i="6"/>
  <c r="BF138" i="6" s="1"/>
  <c r="BI137" i="6"/>
  <c r="BH137" i="6"/>
  <c r="BG137" i="6"/>
  <c r="BE137" i="6"/>
  <c r="AA137" i="6"/>
  <c r="Y137" i="6"/>
  <c r="W137" i="6"/>
  <c r="BK137" i="6"/>
  <c r="N137" i="6"/>
  <c r="BF137" i="6"/>
  <c r="BI136" i="6"/>
  <c r="BH136" i="6"/>
  <c r="BG136" i="6"/>
  <c r="BE136" i="6"/>
  <c r="AA136" i="6"/>
  <c r="Y136" i="6"/>
  <c r="W136" i="6"/>
  <c r="BK136" i="6"/>
  <c r="N136" i="6"/>
  <c r="BF136" i="6" s="1"/>
  <c r="BI135" i="6"/>
  <c r="BH135" i="6"/>
  <c r="BG135" i="6"/>
  <c r="BE135" i="6"/>
  <c r="AA135" i="6"/>
  <c r="Y135" i="6"/>
  <c r="W135" i="6"/>
  <c r="BK135" i="6"/>
  <c r="N135" i="6"/>
  <c r="BF135" i="6"/>
  <c r="BI134" i="6"/>
  <c r="BH134" i="6"/>
  <c r="BG134" i="6"/>
  <c r="BE134" i="6"/>
  <c r="AA134" i="6"/>
  <c r="Y134" i="6"/>
  <c r="W134" i="6"/>
  <c r="BK134" i="6"/>
  <c r="N134" i="6"/>
  <c r="BF134" i="6" s="1"/>
  <c r="BI133" i="6"/>
  <c r="BH133" i="6"/>
  <c r="BG133" i="6"/>
  <c r="BE133" i="6"/>
  <c r="AA133" i="6"/>
  <c r="Y133" i="6"/>
  <c r="W133" i="6"/>
  <c r="BK133" i="6"/>
  <c r="N133" i="6"/>
  <c r="BF133" i="6"/>
  <c r="BI132" i="6"/>
  <c r="BH132" i="6"/>
  <c r="BG132" i="6"/>
  <c r="BE132" i="6"/>
  <c r="AA132" i="6"/>
  <c r="Y132" i="6"/>
  <c r="W132" i="6"/>
  <c r="BK132" i="6"/>
  <c r="N132" i="6"/>
  <c r="BF132" i="6" s="1"/>
  <c r="BI131" i="6"/>
  <c r="BH131" i="6"/>
  <c r="BG131" i="6"/>
  <c r="BE131" i="6"/>
  <c r="AA131" i="6"/>
  <c r="Y131" i="6"/>
  <c r="Y130" i="6"/>
  <c r="Y129" i="6"/>
  <c r="Y128" i="6" s="1"/>
  <c r="W131" i="6"/>
  <c r="BK131" i="6"/>
  <c r="BK130" i="6"/>
  <c r="N131" i="6"/>
  <c r="BF131" i="6"/>
  <c r="M125" i="6"/>
  <c r="M124" i="6"/>
  <c r="F124" i="6"/>
  <c r="F122" i="6"/>
  <c r="F120" i="6"/>
  <c r="BI108" i="6"/>
  <c r="BH108" i="6"/>
  <c r="BG108" i="6"/>
  <c r="BE108" i="6"/>
  <c r="BI107" i="6"/>
  <c r="BH107" i="6"/>
  <c r="BG107" i="6"/>
  <c r="BE107" i="6"/>
  <c r="BI106" i="6"/>
  <c r="BH106" i="6"/>
  <c r="BG106" i="6"/>
  <c r="BE106" i="6"/>
  <c r="BI105" i="6"/>
  <c r="BH105" i="6"/>
  <c r="BG105" i="6"/>
  <c r="BE105" i="6"/>
  <c r="BI104" i="6"/>
  <c r="BH104" i="6"/>
  <c r="BG104" i="6"/>
  <c r="BE104" i="6"/>
  <c r="BI103" i="6"/>
  <c r="BH103" i="6"/>
  <c r="H36" i="6" s="1"/>
  <c r="BC93" i="1" s="1"/>
  <c r="BG103" i="6"/>
  <c r="BE103" i="6"/>
  <c r="H33" i="6" s="1"/>
  <c r="AZ93" i="1" s="1"/>
  <c r="M33" i="6"/>
  <c r="AV93" i="1" s="1"/>
  <c r="M85" i="6"/>
  <c r="M84" i="6"/>
  <c r="F84" i="6"/>
  <c r="F82" i="6"/>
  <c r="F80" i="6"/>
  <c r="O16" i="6"/>
  <c r="E16" i="6"/>
  <c r="O15" i="6"/>
  <c r="O10" i="6"/>
  <c r="F6" i="6"/>
  <c r="F78" i="6" s="1"/>
  <c r="F118" i="6"/>
  <c r="N194" i="5"/>
  <c r="AY92" i="1"/>
  <c r="AX92" i="1"/>
  <c r="BI193" i="5"/>
  <c r="BH193" i="5"/>
  <c r="BG193" i="5"/>
  <c r="BE193" i="5"/>
  <c r="AA193" i="5"/>
  <c r="Y193" i="5"/>
  <c r="W193" i="5"/>
  <c r="BK193" i="5"/>
  <c r="N193" i="5"/>
  <c r="BF193" i="5" s="1"/>
  <c r="BI192" i="5"/>
  <c r="BH192" i="5"/>
  <c r="BG192" i="5"/>
  <c r="BE192" i="5"/>
  <c r="AA192" i="5"/>
  <c r="Y192" i="5"/>
  <c r="W192" i="5"/>
  <c r="BK192" i="5"/>
  <c r="N192" i="5"/>
  <c r="BF192" i="5"/>
  <c r="BI191" i="5"/>
  <c r="BH191" i="5"/>
  <c r="BG191" i="5"/>
  <c r="BE191" i="5"/>
  <c r="AA191" i="5"/>
  <c r="Y191" i="5"/>
  <c r="W191" i="5"/>
  <c r="BK191" i="5"/>
  <c r="N191" i="5"/>
  <c r="BF191" i="5"/>
  <c r="BI190" i="5"/>
  <c r="BH190" i="5"/>
  <c r="BG190" i="5"/>
  <c r="BE190" i="5"/>
  <c r="AA190" i="5"/>
  <c r="Y190" i="5"/>
  <c r="W190" i="5"/>
  <c r="BK190" i="5"/>
  <c r="N190" i="5"/>
  <c r="BF190" i="5"/>
  <c r="BI189" i="5"/>
  <c r="BH189" i="5"/>
  <c r="BG189" i="5"/>
  <c r="BE189" i="5"/>
  <c r="AA189" i="5"/>
  <c r="Y189" i="5"/>
  <c r="W189" i="5"/>
  <c r="BK189" i="5"/>
  <c r="N189" i="5"/>
  <c r="BF189" i="5"/>
  <c r="BI188" i="5"/>
  <c r="BH188" i="5"/>
  <c r="BG188" i="5"/>
  <c r="BE188" i="5"/>
  <c r="AA188" i="5"/>
  <c r="Y188" i="5"/>
  <c r="W188" i="5"/>
  <c r="BK188" i="5"/>
  <c r="N188" i="5"/>
  <c r="BF188" i="5"/>
  <c r="BI187" i="5"/>
  <c r="BH187" i="5"/>
  <c r="BG187" i="5"/>
  <c r="BE187" i="5"/>
  <c r="AA187" i="5"/>
  <c r="Y187" i="5"/>
  <c r="W187" i="5"/>
  <c r="BK187" i="5"/>
  <c r="N187" i="5"/>
  <c r="BF187" i="5"/>
  <c r="BI186" i="5"/>
  <c r="BH186" i="5"/>
  <c r="BG186" i="5"/>
  <c r="BE186" i="5"/>
  <c r="AA186" i="5"/>
  <c r="Y186" i="5"/>
  <c r="W186" i="5"/>
  <c r="BK186" i="5"/>
  <c r="N186" i="5"/>
  <c r="BF186" i="5"/>
  <c r="BI185" i="5"/>
  <c r="BH185" i="5"/>
  <c r="BG185" i="5"/>
  <c r="BE185" i="5"/>
  <c r="AA185" i="5"/>
  <c r="Y185" i="5"/>
  <c r="W185" i="5"/>
  <c r="BK185" i="5"/>
  <c r="N185" i="5"/>
  <c r="BF185" i="5"/>
  <c r="BI184" i="5"/>
  <c r="BH184" i="5"/>
  <c r="BG184" i="5"/>
  <c r="BE184" i="5"/>
  <c r="AA184" i="5"/>
  <c r="Y184" i="5"/>
  <c r="W184" i="5"/>
  <c r="BK184" i="5"/>
  <c r="N184" i="5"/>
  <c r="BF184" i="5"/>
  <c r="BI183" i="5"/>
  <c r="BH183" i="5"/>
  <c r="BG183" i="5"/>
  <c r="BE183" i="5"/>
  <c r="AA183" i="5"/>
  <c r="Y183" i="5"/>
  <c r="W183" i="5"/>
  <c r="BK183" i="5"/>
  <c r="N183" i="5"/>
  <c r="BF183" i="5"/>
  <c r="BI182" i="5"/>
  <c r="BH182" i="5"/>
  <c r="BG182" i="5"/>
  <c r="BE182" i="5"/>
  <c r="AA182" i="5"/>
  <c r="Y182" i="5"/>
  <c r="W182" i="5"/>
  <c r="BK182" i="5"/>
  <c r="N182" i="5"/>
  <c r="BF182" i="5"/>
  <c r="BI181" i="5"/>
  <c r="BH181" i="5"/>
  <c r="BG181" i="5"/>
  <c r="BE181" i="5"/>
  <c r="AA181" i="5"/>
  <c r="Y181" i="5"/>
  <c r="W181" i="5"/>
  <c r="BK181" i="5"/>
  <c r="N181" i="5"/>
  <c r="BF181" i="5"/>
  <c r="BI180" i="5"/>
  <c r="BH180" i="5"/>
  <c r="BG180" i="5"/>
  <c r="BE180" i="5"/>
  <c r="AA180" i="5"/>
  <c r="Y180" i="5"/>
  <c r="W180" i="5"/>
  <c r="BK180" i="5"/>
  <c r="N180" i="5"/>
  <c r="BF180" i="5"/>
  <c r="BI179" i="5"/>
  <c r="BH179" i="5"/>
  <c r="BG179" i="5"/>
  <c r="BE179" i="5"/>
  <c r="AA179" i="5"/>
  <c r="Y179" i="5"/>
  <c r="W179" i="5"/>
  <c r="BK179" i="5"/>
  <c r="N179" i="5"/>
  <c r="BF179" i="5"/>
  <c r="BI178" i="5"/>
  <c r="BH178" i="5"/>
  <c r="BG178" i="5"/>
  <c r="BE178" i="5"/>
  <c r="AA178" i="5"/>
  <c r="Y178" i="5"/>
  <c r="W178" i="5"/>
  <c r="BK178" i="5"/>
  <c r="N178" i="5"/>
  <c r="BF178" i="5"/>
  <c r="BI177" i="5"/>
  <c r="BH177" i="5"/>
  <c r="BG177" i="5"/>
  <c r="BE177" i="5"/>
  <c r="AA177" i="5"/>
  <c r="Y177" i="5"/>
  <c r="W177" i="5"/>
  <c r="BK177" i="5"/>
  <c r="N177" i="5"/>
  <c r="BF177" i="5"/>
  <c r="BI176" i="5"/>
  <c r="BH176" i="5"/>
  <c r="BG176" i="5"/>
  <c r="BE176" i="5"/>
  <c r="AA176" i="5"/>
  <c r="Y176" i="5"/>
  <c r="W176" i="5"/>
  <c r="BK176" i="5"/>
  <c r="N176" i="5"/>
  <c r="BF176" i="5"/>
  <c r="BI175" i="5"/>
  <c r="BH175" i="5"/>
  <c r="BG175" i="5"/>
  <c r="BE175" i="5"/>
  <c r="AA175" i="5"/>
  <c r="Y175" i="5"/>
  <c r="W175" i="5"/>
  <c r="BK175" i="5"/>
  <c r="N175" i="5"/>
  <c r="BF175" i="5"/>
  <c r="BI174" i="5"/>
  <c r="BH174" i="5"/>
  <c r="BG174" i="5"/>
  <c r="BE174" i="5"/>
  <c r="AA174" i="5"/>
  <c r="Y174" i="5"/>
  <c r="W174" i="5"/>
  <c r="BK174" i="5"/>
  <c r="N174" i="5"/>
  <c r="BF174" i="5"/>
  <c r="BI173" i="5"/>
  <c r="BH173" i="5"/>
  <c r="BG173" i="5"/>
  <c r="BE173" i="5"/>
  <c r="AA173" i="5"/>
  <c r="Y173" i="5"/>
  <c r="W173" i="5"/>
  <c r="BK173" i="5"/>
  <c r="N173" i="5"/>
  <c r="BF173" i="5"/>
  <c r="BI172" i="5"/>
  <c r="BH172" i="5"/>
  <c r="BG172" i="5"/>
  <c r="BE172" i="5"/>
  <c r="AA172" i="5"/>
  <c r="Y172" i="5"/>
  <c r="W172" i="5"/>
  <c r="BK172" i="5"/>
  <c r="N172" i="5"/>
  <c r="BF172" i="5"/>
  <c r="BI171" i="5"/>
  <c r="BH171" i="5"/>
  <c r="BG171" i="5"/>
  <c r="BE171" i="5"/>
  <c r="AA171" i="5"/>
  <c r="Y171" i="5"/>
  <c r="W171" i="5"/>
  <c r="BK171" i="5"/>
  <c r="N171" i="5"/>
  <c r="BF171" i="5"/>
  <c r="BI170" i="5"/>
  <c r="BH170" i="5"/>
  <c r="BG170" i="5"/>
  <c r="BE170" i="5"/>
  <c r="AA170" i="5"/>
  <c r="Y170" i="5"/>
  <c r="W170" i="5"/>
  <c r="BK170" i="5"/>
  <c r="N170" i="5"/>
  <c r="BF170" i="5"/>
  <c r="BI169" i="5"/>
  <c r="BH169" i="5"/>
  <c r="BG169" i="5"/>
  <c r="BE169" i="5"/>
  <c r="AA169" i="5"/>
  <c r="Y169" i="5"/>
  <c r="W169" i="5"/>
  <c r="BK169" i="5"/>
  <c r="N169" i="5"/>
  <c r="BF169" i="5"/>
  <c r="BI168" i="5"/>
  <c r="BH168" i="5"/>
  <c r="BG168" i="5"/>
  <c r="BE168" i="5"/>
  <c r="AA168" i="5"/>
  <c r="Y168" i="5"/>
  <c r="W168" i="5"/>
  <c r="BK168" i="5"/>
  <c r="N168" i="5"/>
  <c r="BF168" i="5"/>
  <c r="BI167" i="5"/>
  <c r="BH167" i="5"/>
  <c r="BG167" i="5"/>
  <c r="BE167" i="5"/>
  <c r="AA167" i="5"/>
  <c r="Y167" i="5"/>
  <c r="W167" i="5"/>
  <c r="BK167" i="5"/>
  <c r="N167" i="5"/>
  <c r="BF167" i="5"/>
  <c r="BI166" i="5"/>
  <c r="BH166" i="5"/>
  <c r="BG166" i="5"/>
  <c r="BE166" i="5"/>
  <c r="AA166" i="5"/>
  <c r="Y166" i="5"/>
  <c r="W166" i="5"/>
  <c r="BK166" i="5"/>
  <c r="N166" i="5"/>
  <c r="BF166" i="5"/>
  <c r="BI165" i="5"/>
  <c r="BH165" i="5"/>
  <c r="BG165" i="5"/>
  <c r="BE165" i="5"/>
  <c r="AA165" i="5"/>
  <c r="Y165" i="5"/>
  <c r="W165" i="5"/>
  <c r="BK165" i="5"/>
  <c r="N165" i="5"/>
  <c r="BF165" i="5"/>
  <c r="BI164" i="5"/>
  <c r="BH164" i="5"/>
  <c r="BG164" i="5"/>
  <c r="BE164" i="5"/>
  <c r="AA164" i="5"/>
  <c r="Y164" i="5"/>
  <c r="W164" i="5"/>
  <c r="BK164" i="5"/>
  <c r="N164" i="5"/>
  <c r="BF164" i="5"/>
  <c r="BI163" i="5"/>
  <c r="BH163" i="5"/>
  <c r="BG163" i="5"/>
  <c r="BE163" i="5"/>
  <c r="AA163" i="5"/>
  <c r="Y163" i="5"/>
  <c r="W163" i="5"/>
  <c r="BK163" i="5"/>
  <c r="N163" i="5"/>
  <c r="BF163" i="5"/>
  <c r="BI162" i="5"/>
  <c r="BH162" i="5"/>
  <c r="BG162" i="5"/>
  <c r="BE162" i="5"/>
  <c r="AA162" i="5"/>
  <c r="AA161" i="5"/>
  <c r="Y162" i="5"/>
  <c r="Y161" i="5"/>
  <c r="W162" i="5"/>
  <c r="W161" i="5"/>
  <c r="BK162" i="5"/>
  <c r="BK161" i="5"/>
  <c r="N161" i="5" s="1"/>
  <c r="N92" i="5" s="1"/>
  <c r="N162" i="5"/>
  <c r="BF162" i="5" s="1"/>
  <c r="BI160" i="5"/>
  <c r="BH160" i="5"/>
  <c r="BG160" i="5"/>
  <c r="BE160" i="5"/>
  <c r="AA160" i="5"/>
  <c r="Y160" i="5"/>
  <c r="W160" i="5"/>
  <c r="BK160" i="5"/>
  <c r="N160" i="5"/>
  <c r="BF160" i="5"/>
  <c r="BI159" i="5"/>
  <c r="BH159" i="5"/>
  <c r="BG159" i="5"/>
  <c r="BE159" i="5"/>
  <c r="AA159" i="5"/>
  <c r="Y159" i="5"/>
  <c r="W159" i="5"/>
  <c r="BK159" i="5"/>
  <c r="N159" i="5"/>
  <c r="BF159" i="5"/>
  <c r="BI158" i="5"/>
  <c r="BH158" i="5"/>
  <c r="BG158" i="5"/>
  <c r="BE158" i="5"/>
  <c r="AA158" i="5"/>
  <c r="Y158" i="5"/>
  <c r="W158" i="5"/>
  <c r="BK158" i="5"/>
  <c r="N158" i="5"/>
  <c r="BF158" i="5"/>
  <c r="BI157" i="5"/>
  <c r="BH157" i="5"/>
  <c r="BG157" i="5"/>
  <c r="BE157" i="5"/>
  <c r="AA157" i="5"/>
  <c r="Y157" i="5"/>
  <c r="W157" i="5"/>
  <c r="BK157" i="5"/>
  <c r="N157" i="5"/>
  <c r="BF157" i="5"/>
  <c r="BI156" i="5"/>
  <c r="BH156" i="5"/>
  <c r="BG156" i="5"/>
  <c r="BE156" i="5"/>
  <c r="AA156" i="5"/>
  <c r="Y156" i="5"/>
  <c r="W156" i="5"/>
  <c r="BK156" i="5"/>
  <c r="N156" i="5"/>
  <c r="BF156" i="5"/>
  <c r="BI155" i="5"/>
  <c r="BH155" i="5"/>
  <c r="BG155" i="5"/>
  <c r="BE155" i="5"/>
  <c r="AA155" i="5"/>
  <c r="Y155" i="5"/>
  <c r="W155" i="5"/>
  <c r="BK155" i="5"/>
  <c r="N155" i="5"/>
  <c r="BF155" i="5"/>
  <c r="BI154" i="5"/>
  <c r="BH154" i="5"/>
  <c r="BG154" i="5"/>
  <c r="BE154" i="5"/>
  <c r="AA154" i="5"/>
  <c r="Y154" i="5"/>
  <c r="W154" i="5"/>
  <c r="BK154" i="5"/>
  <c r="N154" i="5"/>
  <c r="BF154" i="5"/>
  <c r="BI153" i="5"/>
  <c r="BH153" i="5"/>
  <c r="BG153" i="5"/>
  <c r="BE153" i="5"/>
  <c r="AA153" i="5"/>
  <c r="Y153" i="5"/>
  <c r="W153" i="5"/>
  <c r="BK153" i="5"/>
  <c r="N153" i="5"/>
  <c r="BF153" i="5"/>
  <c r="BI152" i="5"/>
  <c r="BH152" i="5"/>
  <c r="BG152" i="5"/>
  <c r="BE152" i="5"/>
  <c r="AA152" i="5"/>
  <c r="Y152" i="5"/>
  <c r="W152" i="5"/>
  <c r="BK152" i="5"/>
  <c r="N152" i="5"/>
  <c r="BF152" i="5"/>
  <c r="BI151" i="5"/>
  <c r="BH151" i="5"/>
  <c r="BG151" i="5"/>
  <c r="BE151" i="5"/>
  <c r="AA151" i="5"/>
  <c r="Y151" i="5"/>
  <c r="W151" i="5"/>
  <c r="BK151" i="5"/>
  <c r="N151" i="5"/>
  <c r="BF151" i="5"/>
  <c r="BI150" i="5"/>
  <c r="BH150" i="5"/>
  <c r="BG150" i="5"/>
  <c r="BE150" i="5"/>
  <c r="AA150" i="5"/>
  <c r="Y150" i="5"/>
  <c r="W150" i="5"/>
  <c r="BK150" i="5"/>
  <c r="N150" i="5"/>
  <c r="BF150" i="5"/>
  <c r="BI149" i="5"/>
  <c r="BH149" i="5"/>
  <c r="BG149" i="5"/>
  <c r="BE149" i="5"/>
  <c r="AA149" i="5"/>
  <c r="Y149" i="5"/>
  <c r="W149" i="5"/>
  <c r="BK149" i="5"/>
  <c r="N149" i="5"/>
  <c r="BF149" i="5"/>
  <c r="BI148" i="5"/>
  <c r="BH148" i="5"/>
  <c r="BG148" i="5"/>
  <c r="BE148" i="5"/>
  <c r="AA148" i="5"/>
  <c r="Y148" i="5"/>
  <c r="W148" i="5"/>
  <c r="BK148" i="5"/>
  <c r="N148" i="5"/>
  <c r="BF148" i="5"/>
  <c r="BI147" i="5"/>
  <c r="BH147" i="5"/>
  <c r="BG147" i="5"/>
  <c r="BE147" i="5"/>
  <c r="AA147" i="5"/>
  <c r="Y147" i="5"/>
  <c r="W147" i="5"/>
  <c r="BK147" i="5"/>
  <c r="N147" i="5"/>
  <c r="BF147" i="5"/>
  <c r="BI146" i="5"/>
  <c r="BH146" i="5"/>
  <c r="BG146" i="5"/>
  <c r="BE146" i="5"/>
  <c r="AA146" i="5"/>
  <c r="Y146" i="5"/>
  <c r="W146" i="5"/>
  <c r="BK146" i="5"/>
  <c r="N146" i="5"/>
  <c r="BF146" i="5"/>
  <c r="BI145" i="5"/>
  <c r="BH145" i="5"/>
  <c r="BG145" i="5"/>
  <c r="BE145" i="5"/>
  <c r="AA145" i="5"/>
  <c r="Y145" i="5"/>
  <c r="W145" i="5"/>
  <c r="BK145" i="5"/>
  <c r="N145" i="5"/>
  <c r="BF145" i="5"/>
  <c r="BI144" i="5"/>
  <c r="BH144" i="5"/>
  <c r="BG144" i="5"/>
  <c r="BE144" i="5"/>
  <c r="AA144" i="5"/>
  <c r="Y144" i="5"/>
  <c r="W144" i="5"/>
  <c r="BK144" i="5"/>
  <c r="N144" i="5"/>
  <c r="BF144" i="5"/>
  <c r="BI143" i="5"/>
  <c r="BH143" i="5"/>
  <c r="BG143" i="5"/>
  <c r="BE143" i="5"/>
  <c r="AA143" i="5"/>
  <c r="Y143" i="5"/>
  <c r="W143" i="5"/>
  <c r="BK143" i="5"/>
  <c r="N143" i="5"/>
  <c r="BF143" i="5"/>
  <c r="BI142" i="5"/>
  <c r="BH142" i="5"/>
  <c r="BG142" i="5"/>
  <c r="BE142" i="5"/>
  <c r="AA142" i="5"/>
  <c r="Y142" i="5"/>
  <c r="W142" i="5"/>
  <c r="BK142" i="5"/>
  <c r="N142" i="5"/>
  <c r="BF142" i="5"/>
  <c r="BI141" i="5"/>
  <c r="BH141" i="5"/>
  <c r="BG141" i="5"/>
  <c r="BE141" i="5"/>
  <c r="AA141" i="5"/>
  <c r="Y141" i="5"/>
  <c r="W141" i="5"/>
  <c r="BK141" i="5"/>
  <c r="N141" i="5"/>
  <c r="BF141" i="5"/>
  <c r="BI140" i="5"/>
  <c r="BH140" i="5"/>
  <c r="BG140" i="5"/>
  <c r="BE140" i="5"/>
  <c r="AA140" i="5"/>
  <c r="Y140" i="5"/>
  <c r="W140" i="5"/>
  <c r="BK140" i="5"/>
  <c r="N140" i="5"/>
  <c r="BF140" i="5"/>
  <c r="BI139" i="5"/>
  <c r="BH139" i="5"/>
  <c r="BG139" i="5"/>
  <c r="BE139" i="5"/>
  <c r="AA139" i="5"/>
  <c r="Y139" i="5"/>
  <c r="W139" i="5"/>
  <c r="BK139" i="5"/>
  <c r="N139" i="5"/>
  <c r="BF139" i="5"/>
  <c r="BI138" i="5"/>
  <c r="BH138" i="5"/>
  <c r="BG138" i="5"/>
  <c r="BE138" i="5"/>
  <c r="AA138" i="5"/>
  <c r="Y138" i="5"/>
  <c r="W138" i="5"/>
  <c r="BK138" i="5"/>
  <c r="N138" i="5"/>
  <c r="BF138" i="5"/>
  <c r="BI137" i="5"/>
  <c r="BH137" i="5"/>
  <c r="BG137" i="5"/>
  <c r="BE137" i="5"/>
  <c r="AA137" i="5"/>
  <c r="Y137" i="5"/>
  <c r="W137" i="5"/>
  <c r="BK137" i="5"/>
  <c r="N137" i="5"/>
  <c r="BF137" i="5"/>
  <c r="BI136" i="5"/>
  <c r="BH136" i="5"/>
  <c r="BG136" i="5"/>
  <c r="BE136" i="5"/>
  <c r="AA136" i="5"/>
  <c r="Y136" i="5"/>
  <c r="W136" i="5"/>
  <c r="BK136" i="5"/>
  <c r="N136" i="5"/>
  <c r="BF136" i="5"/>
  <c r="BI135" i="5"/>
  <c r="BH135" i="5"/>
  <c r="BG135" i="5"/>
  <c r="BE135" i="5"/>
  <c r="AA135" i="5"/>
  <c r="Y135" i="5"/>
  <c r="W135" i="5"/>
  <c r="BK135" i="5"/>
  <c r="N135" i="5"/>
  <c r="BF135" i="5"/>
  <c r="BI134" i="5"/>
  <c r="BH134" i="5"/>
  <c r="BG134" i="5"/>
  <c r="BE134" i="5"/>
  <c r="AA134" i="5"/>
  <c r="Y134" i="5"/>
  <c r="W134" i="5"/>
  <c r="BK134" i="5"/>
  <c r="N134" i="5"/>
  <c r="BF134" i="5"/>
  <c r="BI133" i="5"/>
  <c r="BH133" i="5"/>
  <c r="BG133" i="5"/>
  <c r="BE133" i="5"/>
  <c r="AA133" i="5"/>
  <c r="Y133" i="5"/>
  <c r="W133" i="5"/>
  <c r="BK133" i="5"/>
  <c r="N133" i="5"/>
  <c r="BF133" i="5"/>
  <c r="BI132" i="5"/>
  <c r="BH132" i="5"/>
  <c r="BG132" i="5"/>
  <c r="BE132" i="5"/>
  <c r="AA132" i="5"/>
  <c r="Y132" i="5"/>
  <c r="W132" i="5"/>
  <c r="BK132" i="5"/>
  <c r="N132" i="5"/>
  <c r="BF132" i="5"/>
  <c r="BI131" i="5"/>
  <c r="BH131" i="5"/>
  <c r="BG131" i="5"/>
  <c r="BE131" i="5"/>
  <c r="AA131" i="5"/>
  <c r="Y131" i="5"/>
  <c r="W131" i="5"/>
  <c r="BK131" i="5"/>
  <c r="N131" i="5"/>
  <c r="BF131" i="5"/>
  <c r="BI130" i="5"/>
  <c r="BH130" i="5"/>
  <c r="BG130" i="5"/>
  <c r="BE130" i="5"/>
  <c r="AA130" i="5"/>
  <c r="Y130" i="5"/>
  <c r="W130" i="5"/>
  <c r="BK130" i="5"/>
  <c r="N130" i="5"/>
  <c r="BF130" i="5"/>
  <c r="BI129" i="5"/>
  <c r="BH129" i="5"/>
  <c r="BG129" i="5"/>
  <c r="BE129" i="5"/>
  <c r="AA129" i="5"/>
  <c r="Y129" i="5"/>
  <c r="W129" i="5"/>
  <c r="BK129" i="5"/>
  <c r="N129" i="5"/>
  <c r="BF129" i="5"/>
  <c r="BI128" i="5"/>
  <c r="BH128" i="5"/>
  <c r="BG128" i="5"/>
  <c r="BE128" i="5"/>
  <c r="AA128" i="5"/>
  <c r="Y128" i="5"/>
  <c r="W128" i="5"/>
  <c r="BK128" i="5"/>
  <c r="N128" i="5"/>
  <c r="BF128" i="5"/>
  <c r="BI127" i="5"/>
  <c r="BH127" i="5"/>
  <c r="BG127" i="5"/>
  <c r="BE127" i="5"/>
  <c r="AA127" i="5"/>
  <c r="Y127" i="5"/>
  <c r="W127" i="5"/>
  <c r="BK127" i="5"/>
  <c r="N127" i="5"/>
  <c r="BF127" i="5"/>
  <c r="BI126" i="5"/>
  <c r="BH126" i="5"/>
  <c r="BG126" i="5"/>
  <c r="BE126" i="5"/>
  <c r="AA126" i="5"/>
  <c r="Y126" i="5"/>
  <c r="W126" i="5"/>
  <c r="BK126" i="5"/>
  <c r="N126" i="5"/>
  <c r="BF126" i="5"/>
  <c r="BI125" i="5"/>
  <c r="BH125" i="5"/>
  <c r="BG125" i="5"/>
  <c r="BE125" i="5"/>
  <c r="AA125" i="5"/>
  <c r="Y125" i="5"/>
  <c r="W125" i="5"/>
  <c r="BK125" i="5"/>
  <c r="N125" i="5"/>
  <c r="BF125" i="5"/>
  <c r="BI124" i="5"/>
  <c r="BH124" i="5"/>
  <c r="BG124" i="5"/>
  <c r="BE124" i="5"/>
  <c r="AA124" i="5"/>
  <c r="Y124" i="5"/>
  <c r="Y122" i="5" s="1"/>
  <c r="Y121" i="5" s="1"/>
  <c r="Y120" i="5" s="1"/>
  <c r="W124" i="5"/>
  <c r="BK124" i="5"/>
  <c r="N124" i="5"/>
  <c r="BF124" i="5"/>
  <c r="BI123" i="5"/>
  <c r="BH123" i="5"/>
  <c r="BG123" i="5"/>
  <c r="BE123" i="5"/>
  <c r="AA123" i="5"/>
  <c r="AA122" i="5"/>
  <c r="AA121" i="5" s="1"/>
  <c r="AA120" i="5"/>
  <c r="Y123" i="5"/>
  <c r="W123" i="5"/>
  <c r="W122" i="5"/>
  <c r="W121" i="5" s="1"/>
  <c r="W120" i="5" s="1"/>
  <c r="AU92" i="1" s="1"/>
  <c r="BK123" i="5"/>
  <c r="N123" i="5"/>
  <c r="BF123" i="5" s="1"/>
  <c r="M117" i="5"/>
  <c r="M116" i="5"/>
  <c r="F116" i="5"/>
  <c r="F114" i="5"/>
  <c r="F112" i="5"/>
  <c r="BI100" i="5"/>
  <c r="BH100" i="5"/>
  <c r="BG100" i="5"/>
  <c r="BE100" i="5"/>
  <c r="BI99" i="5"/>
  <c r="BH99" i="5"/>
  <c r="BG99" i="5"/>
  <c r="BE99" i="5"/>
  <c r="BI98" i="5"/>
  <c r="BH98" i="5"/>
  <c r="BG98" i="5"/>
  <c r="BE98" i="5"/>
  <c r="BI97" i="5"/>
  <c r="BH97" i="5"/>
  <c r="BG97" i="5"/>
  <c r="BE97" i="5"/>
  <c r="BI96" i="5"/>
  <c r="BH96" i="5"/>
  <c r="BG96" i="5"/>
  <c r="BE96" i="5"/>
  <c r="BI95" i="5"/>
  <c r="H37" i="5"/>
  <c r="BD92" i="1" s="1"/>
  <c r="BH95" i="5"/>
  <c r="H36" i="5" s="1"/>
  <c r="BC92" i="1" s="1"/>
  <c r="BG95" i="5"/>
  <c r="H35" i="5"/>
  <c r="BB92" i="1" s="1"/>
  <c r="BE95" i="5"/>
  <c r="M85" i="5"/>
  <c r="M84" i="5"/>
  <c r="F84" i="5"/>
  <c r="F82" i="5"/>
  <c r="F80" i="5"/>
  <c r="O16" i="5"/>
  <c r="E16" i="5"/>
  <c r="F85" i="5" s="1"/>
  <c r="F117" i="5"/>
  <c r="O15" i="5"/>
  <c r="O10" i="5"/>
  <c r="M82" i="5" s="1"/>
  <c r="M114" i="5"/>
  <c r="F6" i="5"/>
  <c r="F110" i="5" s="1"/>
  <c r="N214" i="4"/>
  <c r="AY91" i="1"/>
  <c r="AX91" i="1"/>
  <c r="BI213" i="4"/>
  <c r="BH213" i="4"/>
  <c r="BG213" i="4"/>
  <c r="BE213" i="4"/>
  <c r="AA213" i="4"/>
  <c r="Y213" i="4"/>
  <c r="W213" i="4"/>
  <c r="BK213" i="4"/>
  <c r="N213" i="4"/>
  <c r="BF213" i="4" s="1"/>
  <c r="BI212" i="4"/>
  <c r="BH212" i="4"/>
  <c r="BG212" i="4"/>
  <c r="BE212" i="4"/>
  <c r="AA212" i="4"/>
  <c r="Y212" i="4"/>
  <c r="W212" i="4"/>
  <c r="BK212" i="4"/>
  <c r="N212" i="4"/>
  <c r="BF212" i="4" s="1"/>
  <c r="BI211" i="4"/>
  <c r="BH211" i="4"/>
  <c r="BG211" i="4"/>
  <c r="BE211" i="4"/>
  <c r="AA211" i="4"/>
  <c r="Y211" i="4"/>
  <c r="W211" i="4"/>
  <c r="BK211" i="4"/>
  <c r="N211" i="4"/>
  <c r="BF211" i="4" s="1"/>
  <c r="BI210" i="4"/>
  <c r="BH210" i="4"/>
  <c r="BG210" i="4"/>
  <c r="BE210" i="4"/>
  <c r="AA210" i="4"/>
  <c r="AA209" i="4" s="1"/>
  <c r="Y210" i="4"/>
  <c r="Y209" i="4" s="1"/>
  <c r="W210" i="4"/>
  <c r="BK210" i="4"/>
  <c r="BK209" i="4" s="1"/>
  <c r="N209" i="4"/>
  <c r="N95" i="4" s="1"/>
  <c r="N210" i="4"/>
  <c r="BF210" i="4"/>
  <c r="BI208" i="4"/>
  <c r="BH208" i="4"/>
  <c r="BG208" i="4"/>
  <c r="BE208" i="4"/>
  <c r="AA208" i="4"/>
  <c r="Y208" i="4"/>
  <c r="W208" i="4"/>
  <c r="BK208" i="4"/>
  <c r="N208" i="4"/>
  <c r="BF208" i="4" s="1"/>
  <c r="BI207" i="4"/>
  <c r="BH207" i="4"/>
  <c r="BG207" i="4"/>
  <c r="BE207" i="4"/>
  <c r="AA207" i="4"/>
  <c r="Y207" i="4"/>
  <c r="W207" i="4"/>
  <c r="BK207" i="4"/>
  <c r="N207" i="4"/>
  <c r="BF207" i="4" s="1"/>
  <c r="BI206" i="4"/>
  <c r="BH206" i="4"/>
  <c r="BG206" i="4"/>
  <c r="BE206" i="4"/>
  <c r="AA206" i="4"/>
  <c r="Y206" i="4"/>
  <c r="W206" i="4"/>
  <c r="BK206" i="4"/>
  <c r="N206" i="4"/>
  <c r="BF206" i="4" s="1"/>
  <c r="BI205" i="4"/>
  <c r="BH205" i="4"/>
  <c r="BG205" i="4"/>
  <c r="BE205" i="4"/>
  <c r="AA205" i="4"/>
  <c r="Y205" i="4"/>
  <c r="W205" i="4"/>
  <c r="BK205" i="4"/>
  <c r="N205" i="4"/>
  <c r="BF205" i="4" s="1"/>
  <c r="BI204" i="4"/>
  <c r="BH204" i="4"/>
  <c r="BG204" i="4"/>
  <c r="BE204" i="4"/>
  <c r="AA204" i="4"/>
  <c r="Y204" i="4"/>
  <c r="W204" i="4"/>
  <c r="BK204" i="4"/>
  <c r="N204" i="4"/>
  <c r="BF204" i="4"/>
  <c r="BI203" i="4"/>
  <c r="BH203" i="4"/>
  <c r="BG203" i="4"/>
  <c r="BE203" i="4"/>
  <c r="AA203" i="4"/>
  <c r="Y203" i="4"/>
  <c r="W203" i="4"/>
  <c r="BK203" i="4"/>
  <c r="N203" i="4"/>
  <c r="BF203" i="4"/>
  <c r="BI202" i="4"/>
  <c r="BH202" i="4"/>
  <c r="BG202" i="4"/>
  <c r="BE202" i="4"/>
  <c r="AA202" i="4"/>
  <c r="Y202" i="4"/>
  <c r="W202" i="4"/>
  <c r="BK202" i="4"/>
  <c r="N202" i="4"/>
  <c r="BF202" i="4"/>
  <c r="BI201" i="4"/>
  <c r="BH201" i="4"/>
  <c r="BG201" i="4"/>
  <c r="BE201" i="4"/>
  <c r="AA201" i="4"/>
  <c r="Y201" i="4"/>
  <c r="W201" i="4"/>
  <c r="BK201" i="4"/>
  <c r="N201" i="4"/>
  <c r="BF201" i="4"/>
  <c r="BI200" i="4"/>
  <c r="BH200" i="4"/>
  <c r="BG200" i="4"/>
  <c r="BE200" i="4"/>
  <c r="AA200" i="4"/>
  <c r="Y200" i="4"/>
  <c r="W200" i="4"/>
  <c r="BK200" i="4"/>
  <c r="N200" i="4"/>
  <c r="BF200" i="4"/>
  <c r="BI199" i="4"/>
  <c r="BH199" i="4"/>
  <c r="BG199" i="4"/>
  <c r="BE199" i="4"/>
  <c r="AA199" i="4"/>
  <c r="Y199" i="4"/>
  <c r="W199" i="4"/>
  <c r="BK199" i="4"/>
  <c r="N199" i="4"/>
  <c r="BF199" i="4"/>
  <c r="BI198" i="4"/>
  <c r="BH198" i="4"/>
  <c r="BG198" i="4"/>
  <c r="BE198" i="4"/>
  <c r="AA198" i="4"/>
  <c r="Y198" i="4"/>
  <c r="W198" i="4"/>
  <c r="BK198" i="4"/>
  <c r="N198" i="4"/>
  <c r="BF198" i="4"/>
  <c r="BI197" i="4"/>
  <c r="BH197" i="4"/>
  <c r="BG197" i="4"/>
  <c r="BE197" i="4"/>
  <c r="AA197" i="4"/>
  <c r="Y197" i="4"/>
  <c r="W197" i="4"/>
  <c r="BK197" i="4"/>
  <c r="N197" i="4"/>
  <c r="BF197" i="4"/>
  <c r="BI196" i="4"/>
  <c r="BH196" i="4"/>
  <c r="BG196" i="4"/>
  <c r="BE196" i="4"/>
  <c r="AA196" i="4"/>
  <c r="Y196" i="4"/>
  <c r="W196" i="4"/>
  <c r="BK196" i="4"/>
  <c r="N196" i="4"/>
  <c r="BF196" i="4"/>
  <c r="BI195" i="4"/>
  <c r="BH195" i="4"/>
  <c r="BG195" i="4"/>
  <c r="BE195" i="4"/>
  <c r="AA195" i="4"/>
  <c r="Y195" i="4"/>
  <c r="W195" i="4"/>
  <c r="BK195" i="4"/>
  <c r="N195" i="4"/>
  <c r="BF195" i="4"/>
  <c r="BI194" i="4"/>
  <c r="BH194" i="4"/>
  <c r="BG194" i="4"/>
  <c r="BE194" i="4"/>
  <c r="AA194" i="4"/>
  <c r="Y194" i="4"/>
  <c r="W194" i="4"/>
  <c r="BK194" i="4"/>
  <c r="N194" i="4"/>
  <c r="BF194" i="4"/>
  <c r="BI193" i="4"/>
  <c r="BH193" i="4"/>
  <c r="BG193" i="4"/>
  <c r="BE193" i="4"/>
  <c r="AA193" i="4"/>
  <c r="Y193" i="4"/>
  <c r="W193" i="4"/>
  <c r="BK193" i="4"/>
  <c r="N193" i="4"/>
  <c r="BF193" i="4"/>
  <c r="BI192" i="4"/>
  <c r="BH192" i="4"/>
  <c r="BG192" i="4"/>
  <c r="BE192" i="4"/>
  <c r="AA192" i="4"/>
  <c r="Y192" i="4"/>
  <c r="W192" i="4"/>
  <c r="BK192" i="4"/>
  <c r="N192" i="4"/>
  <c r="BF192" i="4"/>
  <c r="BI191" i="4"/>
  <c r="BH191" i="4"/>
  <c r="BG191" i="4"/>
  <c r="BE191" i="4"/>
  <c r="AA191" i="4"/>
  <c r="Y191" i="4"/>
  <c r="W191" i="4"/>
  <c r="BK191" i="4"/>
  <c r="N191" i="4"/>
  <c r="BF191" i="4"/>
  <c r="BI190" i="4"/>
  <c r="BH190" i="4"/>
  <c r="BG190" i="4"/>
  <c r="BE190" i="4"/>
  <c r="AA190" i="4"/>
  <c r="Y190" i="4"/>
  <c r="W190" i="4"/>
  <c r="BK190" i="4"/>
  <c r="N190" i="4"/>
  <c r="BF190" i="4"/>
  <c r="BI189" i="4"/>
  <c r="BH189" i="4"/>
  <c r="BG189" i="4"/>
  <c r="BE189" i="4"/>
  <c r="AA189" i="4"/>
  <c r="Y189" i="4"/>
  <c r="W189" i="4"/>
  <c r="BK189" i="4"/>
  <c r="N189" i="4"/>
  <c r="BF189" i="4"/>
  <c r="BI188" i="4"/>
  <c r="BH188" i="4"/>
  <c r="BG188" i="4"/>
  <c r="BE188" i="4"/>
  <c r="AA188" i="4"/>
  <c r="Y188" i="4"/>
  <c r="W188" i="4"/>
  <c r="BK188" i="4"/>
  <c r="N188" i="4"/>
  <c r="BF188" i="4"/>
  <c r="BI187" i="4"/>
  <c r="BH187" i="4"/>
  <c r="BG187" i="4"/>
  <c r="BE187" i="4"/>
  <c r="AA187" i="4"/>
  <c r="Y187" i="4"/>
  <c r="W187" i="4"/>
  <c r="BK187" i="4"/>
  <c r="N187" i="4"/>
  <c r="BF187" i="4"/>
  <c r="BI186" i="4"/>
  <c r="BH186" i="4"/>
  <c r="BG186" i="4"/>
  <c r="BE186" i="4"/>
  <c r="AA186" i="4"/>
  <c r="Y186" i="4"/>
  <c r="W186" i="4"/>
  <c r="BK186" i="4"/>
  <c r="N186" i="4"/>
  <c r="BF186" i="4"/>
  <c r="BI185" i="4"/>
  <c r="BH185" i="4"/>
  <c r="BG185" i="4"/>
  <c r="BE185" i="4"/>
  <c r="AA185" i="4"/>
  <c r="Y185" i="4"/>
  <c r="W185" i="4"/>
  <c r="BK185" i="4"/>
  <c r="N185" i="4"/>
  <c r="BF185" i="4"/>
  <c r="BI184" i="4"/>
  <c r="BH184" i="4"/>
  <c r="BG184" i="4"/>
  <c r="BE184" i="4"/>
  <c r="AA184" i="4"/>
  <c r="Y184" i="4"/>
  <c r="W184" i="4"/>
  <c r="BK184" i="4"/>
  <c r="N184" i="4"/>
  <c r="BF184" i="4"/>
  <c r="BI183" i="4"/>
  <c r="BH183" i="4"/>
  <c r="BG183" i="4"/>
  <c r="BE183" i="4"/>
  <c r="AA183" i="4"/>
  <c r="Y183" i="4"/>
  <c r="W183" i="4"/>
  <c r="BK183" i="4"/>
  <c r="N183" i="4"/>
  <c r="BF183" i="4"/>
  <c r="BI182" i="4"/>
  <c r="BH182" i="4"/>
  <c r="BG182" i="4"/>
  <c r="BE182" i="4"/>
  <c r="AA182" i="4"/>
  <c r="Y182" i="4"/>
  <c r="W182" i="4"/>
  <c r="BK182" i="4"/>
  <c r="N182" i="4"/>
  <c r="BF182" i="4"/>
  <c r="BI181" i="4"/>
  <c r="BH181" i="4"/>
  <c r="BG181" i="4"/>
  <c r="BE181" i="4"/>
  <c r="AA181" i="4"/>
  <c r="Y181" i="4"/>
  <c r="W181" i="4"/>
  <c r="BK181" i="4"/>
  <c r="N181" i="4"/>
  <c r="BF181" i="4"/>
  <c r="BI180" i="4"/>
  <c r="BH180" i="4"/>
  <c r="BG180" i="4"/>
  <c r="BE180" i="4"/>
  <c r="AA180" i="4"/>
  <c r="Y180" i="4"/>
  <c r="W180" i="4"/>
  <c r="BK180" i="4"/>
  <c r="N180" i="4"/>
  <c r="BF180" i="4"/>
  <c r="BI179" i="4"/>
  <c r="BH179" i="4"/>
  <c r="BG179" i="4"/>
  <c r="BE179" i="4"/>
  <c r="AA179" i="4"/>
  <c r="Y179" i="4"/>
  <c r="W179" i="4"/>
  <c r="BK179" i="4"/>
  <c r="N179" i="4"/>
  <c r="BF179" i="4"/>
  <c r="BI178" i="4"/>
  <c r="BH178" i="4"/>
  <c r="BG178" i="4"/>
  <c r="BE178" i="4"/>
  <c r="AA178" i="4"/>
  <c r="Y178" i="4"/>
  <c r="W178" i="4"/>
  <c r="BK178" i="4"/>
  <c r="N178" i="4"/>
  <c r="BF178" i="4"/>
  <c r="BI177" i="4"/>
  <c r="BH177" i="4"/>
  <c r="BG177" i="4"/>
  <c r="BE177" i="4"/>
  <c r="AA177" i="4"/>
  <c r="Y177" i="4"/>
  <c r="W177" i="4"/>
  <c r="BK177" i="4"/>
  <c r="N177" i="4"/>
  <c r="BF177" i="4"/>
  <c r="BI176" i="4"/>
  <c r="BH176" i="4"/>
  <c r="BG176" i="4"/>
  <c r="BE176" i="4"/>
  <c r="AA176" i="4"/>
  <c r="Y176" i="4"/>
  <c r="W176" i="4"/>
  <c r="BK176" i="4"/>
  <c r="N176" i="4"/>
  <c r="BF176" i="4"/>
  <c r="BI175" i="4"/>
  <c r="BH175" i="4"/>
  <c r="BG175" i="4"/>
  <c r="BE175" i="4"/>
  <c r="AA175" i="4"/>
  <c r="Y175" i="4"/>
  <c r="W175" i="4"/>
  <c r="BK175" i="4"/>
  <c r="N175" i="4"/>
  <c r="BF175" i="4"/>
  <c r="BI174" i="4"/>
  <c r="BH174" i="4"/>
  <c r="BG174" i="4"/>
  <c r="BE174" i="4"/>
  <c r="AA174" i="4"/>
  <c r="Y174" i="4"/>
  <c r="Y171" i="4" s="1"/>
  <c r="W174" i="4"/>
  <c r="BK174" i="4"/>
  <c r="N174" i="4"/>
  <c r="BF174" i="4"/>
  <c r="BI173" i="4"/>
  <c r="BH173" i="4"/>
  <c r="BG173" i="4"/>
  <c r="BE173" i="4"/>
  <c r="AA173" i="4"/>
  <c r="Y173" i="4"/>
  <c r="W173" i="4"/>
  <c r="BK173" i="4"/>
  <c r="BK171" i="4" s="1"/>
  <c r="N171" i="4" s="1"/>
  <c r="N94" i="4" s="1"/>
  <c r="N173" i="4"/>
  <c r="BF173" i="4"/>
  <c r="BI172" i="4"/>
  <c r="BH172" i="4"/>
  <c r="BG172" i="4"/>
  <c r="BE172" i="4"/>
  <c r="AA172" i="4"/>
  <c r="AA171" i="4"/>
  <c r="Y172" i="4"/>
  <c r="W172" i="4"/>
  <c r="W171" i="4"/>
  <c r="BK172" i="4"/>
  <c r="N172" i="4"/>
  <c r="BF172" i="4" s="1"/>
  <c r="BI170" i="4"/>
  <c r="BH170" i="4"/>
  <c r="BG170" i="4"/>
  <c r="BE170" i="4"/>
  <c r="AA170" i="4"/>
  <c r="Y170" i="4"/>
  <c r="W170" i="4"/>
  <c r="BK170" i="4"/>
  <c r="N170" i="4"/>
  <c r="BF170" i="4"/>
  <c r="BI169" i="4"/>
  <c r="BH169" i="4"/>
  <c r="BG169" i="4"/>
  <c r="BE169" i="4"/>
  <c r="AA169" i="4"/>
  <c r="Y169" i="4"/>
  <c r="W169" i="4"/>
  <c r="BK169" i="4"/>
  <c r="N169" i="4"/>
  <c r="BF169" i="4"/>
  <c r="BI168" i="4"/>
  <c r="BH168" i="4"/>
  <c r="BG168" i="4"/>
  <c r="BE168" i="4"/>
  <c r="AA168" i="4"/>
  <c r="Y168" i="4"/>
  <c r="W168" i="4"/>
  <c r="BK168" i="4"/>
  <c r="N168" i="4"/>
  <c r="BF168" i="4"/>
  <c r="BI167" i="4"/>
  <c r="BH167" i="4"/>
  <c r="BG167" i="4"/>
  <c r="BE167" i="4"/>
  <c r="AA167" i="4"/>
  <c r="Y167" i="4"/>
  <c r="W167" i="4"/>
  <c r="BK167" i="4"/>
  <c r="N167" i="4"/>
  <c r="BF167" i="4"/>
  <c r="BI166" i="4"/>
  <c r="BH166" i="4"/>
  <c r="BG166" i="4"/>
  <c r="BE166" i="4"/>
  <c r="AA166" i="4"/>
  <c r="Y166" i="4"/>
  <c r="W166" i="4"/>
  <c r="BK166" i="4"/>
  <c r="N166" i="4"/>
  <c r="BF166" i="4"/>
  <c r="BI165" i="4"/>
  <c r="BH165" i="4"/>
  <c r="BG165" i="4"/>
  <c r="BE165" i="4"/>
  <c r="AA165" i="4"/>
  <c r="Y165" i="4"/>
  <c r="W165" i="4"/>
  <c r="BK165" i="4"/>
  <c r="N165" i="4"/>
  <c r="BF165" i="4"/>
  <c r="BI164" i="4"/>
  <c r="BH164" i="4"/>
  <c r="BG164" i="4"/>
  <c r="BE164" i="4"/>
  <c r="AA164" i="4"/>
  <c r="Y164" i="4"/>
  <c r="W164" i="4"/>
  <c r="BK164" i="4"/>
  <c r="N164" i="4"/>
  <c r="BF164" i="4"/>
  <c r="BI163" i="4"/>
  <c r="BH163" i="4"/>
  <c r="BG163" i="4"/>
  <c r="BE163" i="4"/>
  <c r="AA163" i="4"/>
  <c r="Y163" i="4"/>
  <c r="W163" i="4"/>
  <c r="BK163" i="4"/>
  <c r="N163" i="4"/>
  <c r="BF163" i="4"/>
  <c r="BI162" i="4"/>
  <c r="BH162" i="4"/>
  <c r="BG162" i="4"/>
  <c r="BE162" i="4"/>
  <c r="AA162" i="4"/>
  <c r="Y162" i="4"/>
  <c r="W162" i="4"/>
  <c r="BK162" i="4"/>
  <c r="N162" i="4"/>
  <c r="BF162" i="4"/>
  <c r="BI161" i="4"/>
  <c r="BH161" i="4"/>
  <c r="BG161" i="4"/>
  <c r="BE161" i="4"/>
  <c r="AA161" i="4"/>
  <c r="Y161" i="4"/>
  <c r="W161" i="4"/>
  <c r="BK161" i="4"/>
  <c r="N161" i="4"/>
  <c r="BF161" i="4"/>
  <c r="BI160" i="4"/>
  <c r="BH160" i="4"/>
  <c r="BG160" i="4"/>
  <c r="BE160" i="4"/>
  <c r="AA160" i="4"/>
  <c r="Y160" i="4"/>
  <c r="W160" i="4"/>
  <c r="BK160" i="4"/>
  <c r="N160" i="4"/>
  <c r="BF160" i="4"/>
  <c r="BI159" i="4"/>
  <c r="BH159" i="4"/>
  <c r="BG159" i="4"/>
  <c r="BE159" i="4"/>
  <c r="AA159" i="4"/>
  <c r="Y159" i="4"/>
  <c r="W159" i="4"/>
  <c r="BK159" i="4"/>
  <c r="N159" i="4"/>
  <c r="BF159" i="4"/>
  <c r="BI158" i="4"/>
  <c r="BH158" i="4"/>
  <c r="BG158" i="4"/>
  <c r="BE158" i="4"/>
  <c r="AA158" i="4"/>
  <c r="Y158" i="4"/>
  <c r="Y155" i="4" s="1"/>
  <c r="W158" i="4"/>
  <c r="BK158" i="4"/>
  <c r="N158" i="4"/>
  <c r="BF158" i="4"/>
  <c r="BI157" i="4"/>
  <c r="BH157" i="4"/>
  <c r="BG157" i="4"/>
  <c r="BE157" i="4"/>
  <c r="AA157" i="4"/>
  <c r="Y157" i="4"/>
  <c r="W157" i="4"/>
  <c r="BK157" i="4"/>
  <c r="BK155" i="4" s="1"/>
  <c r="N155" i="4" s="1"/>
  <c r="N93" i="4" s="1"/>
  <c r="N157" i="4"/>
  <c r="BF157" i="4"/>
  <c r="BI156" i="4"/>
  <c r="BH156" i="4"/>
  <c r="BG156" i="4"/>
  <c r="BE156" i="4"/>
  <c r="AA156" i="4"/>
  <c r="AA155" i="4"/>
  <c r="Y156" i="4"/>
  <c r="W156" i="4"/>
  <c r="W155" i="4"/>
  <c r="BK156" i="4"/>
  <c r="N156" i="4"/>
  <c r="BF156" i="4" s="1"/>
  <c r="BI154" i="4"/>
  <c r="BH154" i="4"/>
  <c r="BG154" i="4"/>
  <c r="BE154" i="4"/>
  <c r="AA154" i="4"/>
  <c r="Y154" i="4"/>
  <c r="W154" i="4"/>
  <c r="BK154" i="4"/>
  <c r="N154" i="4"/>
  <c r="BF154" i="4"/>
  <c r="BI153" i="4"/>
  <c r="BH153" i="4"/>
  <c r="BG153" i="4"/>
  <c r="BE153" i="4"/>
  <c r="AA153" i="4"/>
  <c r="Y153" i="4"/>
  <c r="W153" i="4"/>
  <c r="BK153" i="4"/>
  <c r="N153" i="4"/>
  <c r="BF153" i="4"/>
  <c r="BI152" i="4"/>
  <c r="BH152" i="4"/>
  <c r="BG152" i="4"/>
  <c r="BE152" i="4"/>
  <c r="AA152" i="4"/>
  <c r="Y152" i="4"/>
  <c r="W152" i="4"/>
  <c r="BK152" i="4"/>
  <c r="N152" i="4"/>
  <c r="BF152" i="4"/>
  <c r="BI151" i="4"/>
  <c r="BH151" i="4"/>
  <c r="BG151" i="4"/>
  <c r="BE151" i="4"/>
  <c r="AA151" i="4"/>
  <c r="Y151" i="4"/>
  <c r="W151" i="4"/>
  <c r="BK151" i="4"/>
  <c r="N151" i="4"/>
  <c r="BF151" i="4"/>
  <c r="BI150" i="4"/>
  <c r="BH150" i="4"/>
  <c r="BG150" i="4"/>
  <c r="BE150" i="4"/>
  <c r="AA150" i="4"/>
  <c r="Y150" i="4"/>
  <c r="W150" i="4"/>
  <c r="BK150" i="4"/>
  <c r="N150" i="4"/>
  <c r="BF150" i="4"/>
  <c r="BI149" i="4"/>
  <c r="BH149" i="4"/>
  <c r="BG149" i="4"/>
  <c r="BE149" i="4"/>
  <c r="AA149" i="4"/>
  <c r="Y149" i="4"/>
  <c r="W149" i="4"/>
  <c r="BK149" i="4"/>
  <c r="N149" i="4"/>
  <c r="BF149" i="4"/>
  <c r="BI148" i="4"/>
  <c r="BH148" i="4"/>
  <c r="BG148" i="4"/>
  <c r="BE148" i="4"/>
  <c r="AA148" i="4"/>
  <c r="Y148" i="4"/>
  <c r="W148" i="4"/>
  <c r="BK148" i="4"/>
  <c r="N148" i="4"/>
  <c r="BF148" i="4"/>
  <c r="BI147" i="4"/>
  <c r="BH147" i="4"/>
  <c r="BG147" i="4"/>
  <c r="BE147" i="4"/>
  <c r="AA147" i="4"/>
  <c r="Y147" i="4"/>
  <c r="W147" i="4"/>
  <c r="BK147" i="4"/>
  <c r="N147" i="4"/>
  <c r="BF147" i="4"/>
  <c r="BI146" i="4"/>
  <c r="BH146" i="4"/>
  <c r="BG146" i="4"/>
  <c r="BE146" i="4"/>
  <c r="AA146" i="4"/>
  <c r="Y146" i="4"/>
  <c r="W146" i="4"/>
  <c r="BK146" i="4"/>
  <c r="N146" i="4"/>
  <c r="BF146" i="4"/>
  <c r="BI145" i="4"/>
  <c r="BH145" i="4"/>
  <c r="BG145" i="4"/>
  <c r="BE145" i="4"/>
  <c r="AA145" i="4"/>
  <c r="Y145" i="4"/>
  <c r="W145" i="4"/>
  <c r="BK145" i="4"/>
  <c r="N145" i="4"/>
  <c r="BF145" i="4"/>
  <c r="BI144" i="4"/>
  <c r="BH144" i="4"/>
  <c r="BG144" i="4"/>
  <c r="BE144" i="4"/>
  <c r="AA144" i="4"/>
  <c r="Y144" i="4"/>
  <c r="W144" i="4"/>
  <c r="BK144" i="4"/>
  <c r="N144" i="4"/>
  <c r="BF144" i="4"/>
  <c r="BI143" i="4"/>
  <c r="BH143" i="4"/>
  <c r="BG143" i="4"/>
  <c r="BE143" i="4"/>
  <c r="AA143" i="4"/>
  <c r="Y143" i="4"/>
  <c r="W143" i="4"/>
  <c r="BK143" i="4"/>
  <c r="N143" i="4"/>
  <c r="BF143" i="4"/>
  <c r="BI142" i="4"/>
  <c r="BH142" i="4"/>
  <c r="BG142" i="4"/>
  <c r="BE142" i="4"/>
  <c r="AA142" i="4"/>
  <c r="Y142" i="4"/>
  <c r="W142" i="4"/>
  <c r="BK142" i="4"/>
  <c r="N142" i="4"/>
  <c r="BF142" i="4"/>
  <c r="BI141" i="4"/>
  <c r="BH141" i="4"/>
  <c r="BG141" i="4"/>
  <c r="BE141" i="4"/>
  <c r="AA141" i="4"/>
  <c r="Y141" i="4"/>
  <c r="W141" i="4"/>
  <c r="BK141" i="4"/>
  <c r="N141" i="4"/>
  <c r="BF141" i="4"/>
  <c r="BI140" i="4"/>
  <c r="BH140" i="4"/>
  <c r="BG140" i="4"/>
  <c r="BE140" i="4"/>
  <c r="AA140" i="4"/>
  <c r="Y140" i="4"/>
  <c r="W140" i="4"/>
  <c r="BK140" i="4"/>
  <c r="N140" i="4"/>
  <c r="BF140" i="4"/>
  <c r="BI139" i="4"/>
  <c r="BH139" i="4"/>
  <c r="BG139" i="4"/>
  <c r="BE139" i="4"/>
  <c r="AA139" i="4"/>
  <c r="Y139" i="4"/>
  <c r="W139" i="4"/>
  <c r="BK139" i="4"/>
  <c r="N139" i="4"/>
  <c r="BF139" i="4"/>
  <c r="BI138" i="4"/>
  <c r="BH138" i="4"/>
  <c r="BG138" i="4"/>
  <c r="BE138" i="4"/>
  <c r="AA138" i="4"/>
  <c r="Y138" i="4"/>
  <c r="W138" i="4"/>
  <c r="BK138" i="4"/>
  <c r="N138" i="4"/>
  <c r="BF138" i="4"/>
  <c r="BI137" i="4"/>
  <c r="BH137" i="4"/>
  <c r="BG137" i="4"/>
  <c r="BE137" i="4"/>
  <c r="AA137" i="4"/>
  <c r="Y137" i="4"/>
  <c r="W137" i="4"/>
  <c r="W134" i="4" s="1"/>
  <c r="BK137" i="4"/>
  <c r="N137" i="4"/>
  <c r="BF137" i="4"/>
  <c r="BI136" i="4"/>
  <c r="BH136" i="4"/>
  <c r="BG136" i="4"/>
  <c r="BE136" i="4"/>
  <c r="AA136" i="4"/>
  <c r="AA134" i="4" s="1"/>
  <c r="Y136" i="4"/>
  <c r="W136" i="4"/>
  <c r="BK136" i="4"/>
  <c r="N136" i="4"/>
  <c r="BF136" i="4"/>
  <c r="BI135" i="4"/>
  <c r="BH135" i="4"/>
  <c r="BG135" i="4"/>
  <c r="BE135" i="4"/>
  <c r="AA135" i="4"/>
  <c r="Y135" i="4"/>
  <c r="Y134" i="4"/>
  <c r="W135" i="4"/>
  <c r="BK135" i="4"/>
  <c r="BK134" i="4"/>
  <c r="N134" i="4" s="1"/>
  <c r="N92" i="4" s="1"/>
  <c r="N135" i="4"/>
  <c r="BF135" i="4"/>
  <c r="BI133" i="4"/>
  <c r="BH133" i="4"/>
  <c r="BG133" i="4"/>
  <c r="BE133" i="4"/>
  <c r="AA133" i="4"/>
  <c r="Y133" i="4"/>
  <c r="W133" i="4"/>
  <c r="BK133" i="4"/>
  <c r="N133" i="4"/>
  <c r="BF133" i="4"/>
  <c r="BI132" i="4"/>
  <c r="BH132" i="4"/>
  <c r="BG132" i="4"/>
  <c r="BE132" i="4"/>
  <c r="AA132" i="4"/>
  <c r="Y132" i="4"/>
  <c r="W132" i="4"/>
  <c r="BK132" i="4"/>
  <c r="N132" i="4"/>
  <c r="BF132" i="4"/>
  <c r="BI131" i="4"/>
  <c r="BH131" i="4"/>
  <c r="BG131" i="4"/>
  <c r="BE131" i="4"/>
  <c r="AA131" i="4"/>
  <c r="Y131" i="4"/>
  <c r="W131" i="4"/>
  <c r="BK131" i="4"/>
  <c r="N131" i="4"/>
  <c r="BF131" i="4"/>
  <c r="BI130" i="4"/>
  <c r="BH130" i="4"/>
  <c r="BG130" i="4"/>
  <c r="BE130" i="4"/>
  <c r="AA130" i="4"/>
  <c r="Y130" i="4"/>
  <c r="W130" i="4"/>
  <c r="BK130" i="4"/>
  <c r="N130" i="4"/>
  <c r="BF130" i="4"/>
  <c r="BI129" i="4"/>
  <c r="BH129" i="4"/>
  <c r="BG129" i="4"/>
  <c r="BE129" i="4"/>
  <c r="AA129" i="4"/>
  <c r="Y129" i="4"/>
  <c r="W129" i="4"/>
  <c r="BK129" i="4"/>
  <c r="N129" i="4"/>
  <c r="BF129" i="4"/>
  <c r="BI128" i="4"/>
  <c r="BH128" i="4"/>
  <c r="BG128" i="4"/>
  <c r="BE128" i="4"/>
  <c r="AA128" i="4"/>
  <c r="Y128" i="4"/>
  <c r="W128" i="4"/>
  <c r="BK128" i="4"/>
  <c r="N128" i="4"/>
  <c r="BF128" i="4"/>
  <c r="BI127" i="4"/>
  <c r="BH127" i="4"/>
  <c r="BG127" i="4"/>
  <c r="BE127" i="4"/>
  <c r="AA127" i="4"/>
  <c r="Y127" i="4"/>
  <c r="W127" i="4"/>
  <c r="BK127" i="4"/>
  <c r="N127" i="4"/>
  <c r="BF127" i="4"/>
  <c r="BI126" i="4"/>
  <c r="BH126" i="4"/>
  <c r="BG126" i="4"/>
  <c r="BE126" i="4"/>
  <c r="AA126" i="4"/>
  <c r="AA125" i="4"/>
  <c r="AA124" i="4" s="1"/>
  <c r="AA123" i="4" s="1"/>
  <c r="Y126" i="4"/>
  <c r="Y125" i="4"/>
  <c r="W126" i="4"/>
  <c r="W125" i="4"/>
  <c r="BK126" i="4"/>
  <c r="BK125" i="4" s="1"/>
  <c r="N126" i="4"/>
  <c r="BF126" i="4" s="1"/>
  <c r="M120" i="4"/>
  <c r="M119" i="4"/>
  <c r="F119" i="4"/>
  <c r="F117" i="4"/>
  <c r="F115" i="4"/>
  <c r="BI103" i="4"/>
  <c r="BH103" i="4"/>
  <c r="BG103" i="4"/>
  <c r="BE103" i="4"/>
  <c r="BI102" i="4"/>
  <c r="BH102" i="4"/>
  <c r="BG102" i="4"/>
  <c r="BE102" i="4"/>
  <c r="BI101" i="4"/>
  <c r="BH101" i="4"/>
  <c r="BG101" i="4"/>
  <c r="BE101" i="4"/>
  <c r="BI100" i="4"/>
  <c r="BH100" i="4"/>
  <c r="H36" i="4" s="1"/>
  <c r="BC91" i="1" s="1"/>
  <c r="BG100" i="4"/>
  <c r="BE100" i="4"/>
  <c r="BI99" i="4"/>
  <c r="BH99" i="4"/>
  <c r="BG99" i="4"/>
  <c r="H35" i="4" s="1"/>
  <c r="BB91" i="1" s="1"/>
  <c r="BE99" i="4"/>
  <c r="BI98" i="4"/>
  <c r="H37" i="4"/>
  <c r="BD91" i="1" s="1"/>
  <c r="BH98" i="4"/>
  <c r="BG98" i="4"/>
  <c r="BE98" i="4"/>
  <c r="M33" i="4" s="1"/>
  <c r="AV91" i="1" s="1"/>
  <c r="M85" i="4"/>
  <c r="M84" i="4"/>
  <c r="F84" i="4"/>
  <c r="F82" i="4"/>
  <c r="F80" i="4"/>
  <c r="O16" i="4"/>
  <c r="E16" i="4"/>
  <c r="F120" i="4"/>
  <c r="F85" i="4"/>
  <c r="O15" i="4"/>
  <c r="O10" i="4"/>
  <c r="M117" i="4"/>
  <c r="M82" i="4"/>
  <c r="F6" i="4"/>
  <c r="F113" i="4" s="1"/>
  <c r="N158" i="3"/>
  <c r="AY90" i="1"/>
  <c r="AX90" i="1"/>
  <c r="BI157" i="3"/>
  <c r="BH157" i="3"/>
  <c r="BG157" i="3"/>
  <c r="BE157" i="3"/>
  <c r="AA157" i="3"/>
  <c r="Y157" i="3"/>
  <c r="W157" i="3"/>
  <c r="BK157" i="3"/>
  <c r="N157" i="3"/>
  <c r="BF157" i="3"/>
  <c r="BI156" i="3"/>
  <c r="BH156" i="3"/>
  <c r="BG156" i="3"/>
  <c r="BE156" i="3"/>
  <c r="AA156" i="3"/>
  <c r="Y156" i="3"/>
  <c r="W156" i="3"/>
  <c r="BK156" i="3"/>
  <c r="N156" i="3"/>
  <c r="BF156" i="3" s="1"/>
  <c r="BI155" i="3"/>
  <c r="BH155" i="3"/>
  <c r="BG155" i="3"/>
  <c r="BE155" i="3"/>
  <c r="AA155" i="3"/>
  <c r="Y155" i="3"/>
  <c r="W155" i="3"/>
  <c r="BK155" i="3"/>
  <c r="N155" i="3"/>
  <c r="BF155" i="3"/>
  <c r="BI154" i="3"/>
  <c r="BH154" i="3"/>
  <c r="BG154" i="3"/>
  <c r="BE154" i="3"/>
  <c r="AA154" i="3"/>
  <c r="Y154" i="3"/>
  <c r="W154" i="3"/>
  <c r="BK154" i="3"/>
  <c r="N154" i="3"/>
  <c r="BF154" i="3" s="1"/>
  <c r="BI153" i="3"/>
  <c r="BH153" i="3"/>
  <c r="BG153" i="3"/>
  <c r="BE153" i="3"/>
  <c r="AA153" i="3"/>
  <c r="Y153" i="3"/>
  <c r="W153" i="3"/>
  <c r="BK153" i="3"/>
  <c r="N153" i="3"/>
  <c r="BF153" i="3"/>
  <c r="BI152" i="3"/>
  <c r="BH152" i="3"/>
  <c r="BG152" i="3"/>
  <c r="BE152" i="3"/>
  <c r="AA152" i="3"/>
  <c r="Y152" i="3"/>
  <c r="W152" i="3"/>
  <c r="BK152" i="3"/>
  <c r="N152" i="3"/>
  <c r="BF152" i="3" s="1"/>
  <c r="BI151" i="3"/>
  <c r="BH151" i="3"/>
  <c r="BG151" i="3"/>
  <c r="BE151" i="3"/>
  <c r="AA151" i="3"/>
  <c r="Y151" i="3"/>
  <c r="W151" i="3"/>
  <c r="BK151" i="3"/>
  <c r="N151" i="3"/>
  <c r="BF151" i="3"/>
  <c r="BI150" i="3"/>
  <c r="BH150" i="3"/>
  <c r="BG150" i="3"/>
  <c r="BE150" i="3"/>
  <c r="AA150" i="3"/>
  <c r="Y150" i="3"/>
  <c r="W150" i="3"/>
  <c r="BK150" i="3"/>
  <c r="N150" i="3"/>
  <c r="BF150" i="3" s="1"/>
  <c r="BI149" i="3"/>
  <c r="BH149" i="3"/>
  <c r="BG149" i="3"/>
  <c r="BE149" i="3"/>
  <c r="AA149" i="3"/>
  <c r="Y149" i="3"/>
  <c r="Y146" i="3" s="1"/>
  <c r="Y145" i="3" s="1"/>
  <c r="W149" i="3"/>
  <c r="BK149" i="3"/>
  <c r="N149" i="3"/>
  <c r="BF149" i="3"/>
  <c r="BI148" i="3"/>
  <c r="BH148" i="3"/>
  <c r="BG148" i="3"/>
  <c r="BE148" i="3"/>
  <c r="AA148" i="3"/>
  <c r="AA146" i="3" s="1"/>
  <c r="AA145" i="3" s="1"/>
  <c r="Y148" i="3"/>
  <c r="W148" i="3"/>
  <c r="BK148" i="3"/>
  <c r="N148" i="3"/>
  <c r="BF148" i="3" s="1"/>
  <c r="BI147" i="3"/>
  <c r="BH147" i="3"/>
  <c r="BG147" i="3"/>
  <c r="BE147" i="3"/>
  <c r="AA147" i="3"/>
  <c r="Y147" i="3"/>
  <c r="W147" i="3"/>
  <c r="W146" i="3" s="1"/>
  <c r="W145" i="3" s="1"/>
  <c r="BK147" i="3"/>
  <c r="BK146" i="3"/>
  <c r="N146" i="3" s="1"/>
  <c r="N95" i="3" s="1"/>
  <c r="N147" i="3"/>
  <c r="BF147" i="3" s="1"/>
  <c r="BI144" i="3"/>
  <c r="BH144" i="3"/>
  <c r="BG144" i="3"/>
  <c r="BE144" i="3"/>
  <c r="AA144" i="3"/>
  <c r="Y144" i="3"/>
  <c r="W144" i="3"/>
  <c r="BK144" i="3"/>
  <c r="N144" i="3"/>
  <c r="BF144" i="3" s="1"/>
  <c r="BI143" i="3"/>
  <c r="BH143" i="3"/>
  <c r="BG143" i="3"/>
  <c r="BE143" i="3"/>
  <c r="AA143" i="3"/>
  <c r="Y143" i="3"/>
  <c r="W143" i="3"/>
  <c r="W140" i="3" s="1"/>
  <c r="BK143" i="3"/>
  <c r="N143" i="3"/>
  <c r="BF143" i="3"/>
  <c r="BI142" i="3"/>
  <c r="BH142" i="3"/>
  <c r="BG142" i="3"/>
  <c r="BE142" i="3"/>
  <c r="AA142" i="3"/>
  <c r="AA140" i="3" s="1"/>
  <c r="Y142" i="3"/>
  <c r="W142" i="3"/>
  <c r="BK142" i="3"/>
  <c r="N142" i="3"/>
  <c r="BF142" i="3" s="1"/>
  <c r="BI141" i="3"/>
  <c r="BH141" i="3"/>
  <c r="BG141" i="3"/>
  <c r="BE141" i="3"/>
  <c r="AA141" i="3"/>
  <c r="Y141" i="3"/>
  <c r="Y140" i="3" s="1"/>
  <c r="W141" i="3"/>
  <c r="BK141" i="3"/>
  <c r="BK140" i="3" s="1"/>
  <c r="N140" i="3" s="1"/>
  <c r="N93" i="3" s="1"/>
  <c r="N141" i="3"/>
  <c r="BF141" i="3"/>
  <c r="BI139" i="3"/>
  <c r="BH139" i="3"/>
  <c r="BG139" i="3"/>
  <c r="BE139" i="3"/>
  <c r="AA139" i="3"/>
  <c r="Y139" i="3"/>
  <c r="W139" i="3"/>
  <c r="W136" i="3" s="1"/>
  <c r="BK139" i="3"/>
  <c r="N139" i="3"/>
  <c r="BF139" i="3"/>
  <c r="BI138" i="3"/>
  <c r="BH138" i="3"/>
  <c r="BG138" i="3"/>
  <c r="BE138" i="3"/>
  <c r="AA138" i="3"/>
  <c r="AA136" i="3" s="1"/>
  <c r="Y138" i="3"/>
  <c r="W138" i="3"/>
  <c r="BK138" i="3"/>
  <c r="N138" i="3"/>
  <c r="BF138" i="3" s="1"/>
  <c r="BI137" i="3"/>
  <c r="BH137" i="3"/>
  <c r="BG137" i="3"/>
  <c r="BE137" i="3"/>
  <c r="AA137" i="3"/>
  <c r="Y137" i="3"/>
  <c r="Y136" i="3" s="1"/>
  <c r="W137" i="3"/>
  <c r="BK137" i="3"/>
  <c r="BK136" i="3" s="1"/>
  <c r="N136" i="3" s="1"/>
  <c r="N92" i="3" s="1"/>
  <c r="N137" i="3"/>
  <c r="BF137" i="3"/>
  <c r="BI135" i="3"/>
  <c r="BH135" i="3"/>
  <c r="BG135" i="3"/>
  <c r="BE135" i="3"/>
  <c r="AA135" i="3"/>
  <c r="Y135" i="3"/>
  <c r="W135" i="3"/>
  <c r="BK135" i="3"/>
  <c r="N135" i="3"/>
  <c r="BF135" i="3"/>
  <c r="BI134" i="3"/>
  <c r="BH134" i="3"/>
  <c r="BG134" i="3"/>
  <c r="BE134" i="3"/>
  <c r="AA134" i="3"/>
  <c r="Y134" i="3"/>
  <c r="W134" i="3"/>
  <c r="BK134" i="3"/>
  <c r="N134" i="3"/>
  <c r="BF134" i="3" s="1"/>
  <c r="BI133" i="3"/>
  <c r="BH133" i="3"/>
  <c r="BG133" i="3"/>
  <c r="BE133" i="3"/>
  <c r="AA133" i="3"/>
  <c r="Y133" i="3"/>
  <c r="W133" i="3"/>
  <c r="BK133" i="3"/>
  <c r="N133" i="3"/>
  <c r="BF133" i="3"/>
  <c r="BI132" i="3"/>
  <c r="BH132" i="3"/>
  <c r="BG132" i="3"/>
  <c r="BE132" i="3"/>
  <c r="AA132" i="3"/>
  <c r="Y132" i="3"/>
  <c r="W132" i="3"/>
  <c r="BK132" i="3"/>
  <c r="N132" i="3"/>
  <c r="BF132" i="3" s="1"/>
  <c r="BI131" i="3"/>
  <c r="BH131" i="3"/>
  <c r="BG131" i="3"/>
  <c r="BE131" i="3"/>
  <c r="AA131" i="3"/>
  <c r="Y131" i="3"/>
  <c r="W131" i="3"/>
  <c r="BK131" i="3"/>
  <c r="N131" i="3"/>
  <c r="BF131" i="3"/>
  <c r="BI130" i="3"/>
  <c r="BH130" i="3"/>
  <c r="BG130" i="3"/>
  <c r="BE130" i="3"/>
  <c r="AA130" i="3"/>
  <c r="Y130" i="3"/>
  <c r="W130" i="3"/>
  <c r="BK130" i="3"/>
  <c r="N130" i="3"/>
  <c r="BF130" i="3" s="1"/>
  <c r="BI129" i="3"/>
  <c r="BH129" i="3"/>
  <c r="BG129" i="3"/>
  <c r="BE129" i="3"/>
  <c r="AA129" i="3"/>
  <c r="Y129" i="3"/>
  <c r="W129" i="3"/>
  <c r="BK129" i="3"/>
  <c r="N129" i="3"/>
  <c r="BF129" i="3"/>
  <c r="BI128" i="3"/>
  <c r="BH128" i="3"/>
  <c r="BG128" i="3"/>
  <c r="BE128" i="3"/>
  <c r="AA128" i="3"/>
  <c r="Y128" i="3"/>
  <c r="W128" i="3"/>
  <c r="BK128" i="3"/>
  <c r="BK125" i="3" s="1"/>
  <c r="N128" i="3"/>
  <c r="BF128" i="3" s="1"/>
  <c r="BI127" i="3"/>
  <c r="BH127" i="3"/>
  <c r="BG127" i="3"/>
  <c r="BE127" i="3"/>
  <c r="AA127" i="3"/>
  <c r="Y127" i="3"/>
  <c r="W127" i="3"/>
  <c r="BK127" i="3"/>
  <c r="N127" i="3"/>
  <c r="BF127" i="3"/>
  <c r="BI126" i="3"/>
  <c r="BH126" i="3"/>
  <c r="BG126" i="3"/>
  <c r="BE126" i="3"/>
  <c r="AA126" i="3"/>
  <c r="AA125" i="3" s="1"/>
  <c r="AA124" i="3" s="1"/>
  <c r="AA123" i="3" s="1"/>
  <c r="Y126" i="3"/>
  <c r="Y125" i="3" s="1"/>
  <c r="Y124" i="3" s="1"/>
  <c r="Y123" i="3" s="1"/>
  <c r="W126" i="3"/>
  <c r="W125" i="3" s="1"/>
  <c r="W124" i="3" s="1"/>
  <c r="W123" i="3" s="1"/>
  <c r="AU90" i="1" s="1"/>
  <c r="BK126" i="3"/>
  <c r="N126" i="3"/>
  <c r="BF126" i="3"/>
  <c r="M120" i="3"/>
  <c r="M119" i="3"/>
  <c r="F119" i="3"/>
  <c r="F117" i="3"/>
  <c r="F115" i="3"/>
  <c r="BI103" i="3"/>
  <c r="BH103" i="3"/>
  <c r="BG103" i="3"/>
  <c r="BE103" i="3"/>
  <c r="BI102" i="3"/>
  <c r="BH102" i="3"/>
  <c r="BG102" i="3"/>
  <c r="BE102" i="3"/>
  <c r="BI101" i="3"/>
  <c r="BH101" i="3"/>
  <c r="BG101" i="3"/>
  <c r="BE101" i="3"/>
  <c r="BI100" i="3"/>
  <c r="BH100" i="3"/>
  <c r="BG100" i="3"/>
  <c r="BE100" i="3"/>
  <c r="M33" i="3" s="1"/>
  <c r="AV90" i="1" s="1"/>
  <c r="BI99" i="3"/>
  <c r="BH99" i="3"/>
  <c r="BG99" i="3"/>
  <c r="H35" i="3" s="1"/>
  <c r="BB90" i="1" s="1"/>
  <c r="BE99" i="3"/>
  <c r="BI98" i="3"/>
  <c r="H37" i="3" s="1"/>
  <c r="BD90" i="1" s="1"/>
  <c r="BH98" i="3"/>
  <c r="H36" i="3"/>
  <c r="BC90" i="1" s="1"/>
  <c r="BG98" i="3"/>
  <c r="BE98" i="3"/>
  <c r="H33" i="3"/>
  <c r="AZ90" i="1" s="1"/>
  <c r="M85" i="3"/>
  <c r="M84" i="3"/>
  <c r="F84" i="3"/>
  <c r="F82" i="3"/>
  <c r="F80" i="3"/>
  <c r="O16" i="3"/>
  <c r="E16" i="3"/>
  <c r="F120" i="3"/>
  <c r="F85" i="3"/>
  <c r="O15" i="3"/>
  <c r="O10" i="3"/>
  <c r="M117" i="3"/>
  <c r="M82" i="3"/>
  <c r="F6" i="3"/>
  <c r="F113" i="3"/>
  <c r="F78" i="3"/>
  <c r="N305" i="2"/>
  <c r="AY89" i="1"/>
  <c r="AX89" i="1"/>
  <c r="BI304" i="2"/>
  <c r="BH304" i="2"/>
  <c r="BG304" i="2"/>
  <c r="BE304" i="2"/>
  <c r="AA304" i="2"/>
  <c r="AA302" i="2" s="1"/>
  <c r="Y304" i="2"/>
  <c r="W304" i="2"/>
  <c r="BK304" i="2"/>
  <c r="N304" i="2"/>
  <c r="BF304" i="2"/>
  <c r="BI303" i="2"/>
  <c r="BH303" i="2"/>
  <c r="BG303" i="2"/>
  <c r="BE303" i="2"/>
  <c r="AA303" i="2"/>
  <c r="Y303" i="2"/>
  <c r="Y302" i="2"/>
  <c r="W303" i="2"/>
  <c r="W302" i="2"/>
  <c r="BK303" i="2"/>
  <c r="BK302" i="2"/>
  <c r="N302" i="2" s="1"/>
  <c r="N108" i="2" s="1"/>
  <c r="N303" i="2"/>
  <c r="BF303" i="2"/>
  <c r="BI301" i="2"/>
  <c r="BH301" i="2"/>
  <c r="BG301" i="2"/>
  <c r="BE301" i="2"/>
  <c r="AA301" i="2"/>
  <c r="Y301" i="2"/>
  <c r="W301" i="2"/>
  <c r="BK301" i="2"/>
  <c r="N301" i="2"/>
  <c r="BF301" i="2"/>
  <c r="BI300" i="2"/>
  <c r="BH300" i="2"/>
  <c r="BG300" i="2"/>
  <c r="BE300" i="2"/>
  <c r="AA300" i="2"/>
  <c r="Y300" i="2"/>
  <c r="Y297" i="2" s="1"/>
  <c r="W300" i="2"/>
  <c r="BK300" i="2"/>
  <c r="N300" i="2"/>
  <c r="BF300" i="2"/>
  <c r="BI299" i="2"/>
  <c r="BH299" i="2"/>
  <c r="BG299" i="2"/>
  <c r="BE299" i="2"/>
  <c r="AA299" i="2"/>
  <c r="Y299" i="2"/>
  <c r="W299" i="2"/>
  <c r="BK299" i="2"/>
  <c r="BK297" i="2" s="1"/>
  <c r="N297" i="2" s="1"/>
  <c r="N107" i="2" s="1"/>
  <c r="N299" i="2"/>
  <c r="BF299" i="2"/>
  <c r="BI298" i="2"/>
  <c r="BH298" i="2"/>
  <c r="BG298" i="2"/>
  <c r="BE298" i="2"/>
  <c r="AA298" i="2"/>
  <c r="AA297" i="2"/>
  <c r="Y298" i="2"/>
  <c r="W298" i="2"/>
  <c r="W297" i="2"/>
  <c r="BK298" i="2"/>
  <c r="N298" i="2"/>
  <c r="BF298" i="2" s="1"/>
  <c r="BI296" i="2"/>
  <c r="BH296" i="2"/>
  <c r="BG296" i="2"/>
  <c r="BE296" i="2"/>
  <c r="AA296" i="2"/>
  <c r="Y296" i="2"/>
  <c r="W296" i="2"/>
  <c r="BK296" i="2"/>
  <c r="N296" i="2"/>
  <c r="BF296" i="2"/>
  <c r="BI295" i="2"/>
  <c r="BH295" i="2"/>
  <c r="BG295" i="2"/>
  <c r="BE295" i="2"/>
  <c r="AA295" i="2"/>
  <c r="Y295" i="2"/>
  <c r="W295" i="2"/>
  <c r="W292" i="2" s="1"/>
  <c r="BK295" i="2"/>
  <c r="N295" i="2"/>
  <c r="BF295" i="2"/>
  <c r="BI294" i="2"/>
  <c r="BH294" i="2"/>
  <c r="BG294" i="2"/>
  <c r="BE294" i="2"/>
  <c r="AA294" i="2"/>
  <c r="AA292" i="2" s="1"/>
  <c r="Y294" i="2"/>
  <c r="W294" i="2"/>
  <c r="BK294" i="2"/>
  <c r="N294" i="2"/>
  <c r="BF294" i="2"/>
  <c r="BI293" i="2"/>
  <c r="BH293" i="2"/>
  <c r="BG293" i="2"/>
  <c r="BE293" i="2"/>
  <c r="AA293" i="2"/>
  <c r="Y293" i="2"/>
  <c r="Y292" i="2"/>
  <c r="W293" i="2"/>
  <c r="BK293" i="2"/>
  <c r="BK292" i="2"/>
  <c r="N292" i="2" s="1"/>
  <c r="N106" i="2" s="1"/>
  <c r="N293" i="2"/>
  <c r="BF293" i="2"/>
  <c r="BI291" i="2"/>
  <c r="BH291" i="2"/>
  <c r="BG291" i="2"/>
  <c r="BE291" i="2"/>
  <c r="AA291" i="2"/>
  <c r="Y291" i="2"/>
  <c r="W291" i="2"/>
  <c r="BK291" i="2"/>
  <c r="N291" i="2"/>
  <c r="BF291" i="2"/>
  <c r="BI290" i="2"/>
  <c r="BH290" i="2"/>
  <c r="BG290" i="2"/>
  <c r="BE290" i="2"/>
  <c r="AA290" i="2"/>
  <c r="Y290" i="2"/>
  <c r="W290" i="2"/>
  <c r="BK290" i="2"/>
  <c r="N290" i="2"/>
  <c r="BF290" i="2"/>
  <c r="BI289" i="2"/>
  <c r="BH289" i="2"/>
  <c r="BG289" i="2"/>
  <c r="BE289" i="2"/>
  <c r="AA289" i="2"/>
  <c r="Y289" i="2"/>
  <c r="W289" i="2"/>
  <c r="BK289" i="2"/>
  <c r="N289" i="2"/>
  <c r="BF289" i="2"/>
  <c r="BI288" i="2"/>
  <c r="BH288" i="2"/>
  <c r="BG288" i="2"/>
  <c r="BE288" i="2"/>
  <c r="AA288" i="2"/>
  <c r="Y288" i="2"/>
  <c r="W288" i="2"/>
  <c r="BK288" i="2"/>
  <c r="N288" i="2"/>
  <c r="BF288" i="2"/>
  <c r="BI287" i="2"/>
  <c r="BH287" i="2"/>
  <c r="BG287" i="2"/>
  <c r="BE287" i="2"/>
  <c r="AA287" i="2"/>
  <c r="Y287" i="2"/>
  <c r="W287" i="2"/>
  <c r="BK287" i="2"/>
  <c r="N287" i="2"/>
  <c r="BF287" i="2"/>
  <c r="BI286" i="2"/>
  <c r="BH286" i="2"/>
  <c r="BG286" i="2"/>
  <c r="BE286" i="2"/>
  <c r="AA286" i="2"/>
  <c r="Y286" i="2"/>
  <c r="W286" i="2"/>
  <c r="BK286" i="2"/>
  <c r="N286" i="2"/>
  <c r="BF286" i="2"/>
  <c r="BI285" i="2"/>
  <c r="BH285" i="2"/>
  <c r="BG285" i="2"/>
  <c r="BE285" i="2"/>
  <c r="AA285" i="2"/>
  <c r="Y285" i="2"/>
  <c r="W285" i="2"/>
  <c r="BK285" i="2"/>
  <c r="N285" i="2"/>
  <c r="BF285" i="2"/>
  <c r="BI284" i="2"/>
  <c r="BH284" i="2"/>
  <c r="BG284" i="2"/>
  <c r="BE284" i="2"/>
  <c r="AA284" i="2"/>
  <c r="Y284" i="2"/>
  <c r="W284" i="2"/>
  <c r="BK284" i="2"/>
  <c r="N284" i="2"/>
  <c r="BF284" i="2"/>
  <c r="BI283" i="2"/>
  <c r="BH283" i="2"/>
  <c r="BG283" i="2"/>
  <c r="BE283" i="2"/>
  <c r="AA283" i="2"/>
  <c r="Y283" i="2"/>
  <c r="W283" i="2"/>
  <c r="W280" i="2" s="1"/>
  <c r="BK283" i="2"/>
  <c r="N283" i="2"/>
  <c r="BF283" i="2"/>
  <c r="BI282" i="2"/>
  <c r="BH282" i="2"/>
  <c r="BG282" i="2"/>
  <c r="BE282" i="2"/>
  <c r="AA282" i="2"/>
  <c r="AA280" i="2" s="1"/>
  <c r="Y282" i="2"/>
  <c r="W282" i="2"/>
  <c r="BK282" i="2"/>
  <c r="N282" i="2"/>
  <c r="BF282" i="2"/>
  <c r="BI281" i="2"/>
  <c r="BH281" i="2"/>
  <c r="BG281" i="2"/>
  <c r="BE281" i="2"/>
  <c r="AA281" i="2"/>
  <c r="Y281" i="2"/>
  <c r="Y280" i="2"/>
  <c r="W281" i="2"/>
  <c r="BK281" i="2"/>
  <c r="BK280" i="2"/>
  <c r="N280" i="2" s="1"/>
  <c r="N105" i="2" s="1"/>
  <c r="N281" i="2"/>
  <c r="BF281" i="2"/>
  <c r="BI279" i="2"/>
  <c r="BH279" i="2"/>
  <c r="BG279" i="2"/>
  <c r="BE279" i="2"/>
  <c r="AA279" i="2"/>
  <c r="Y279" i="2"/>
  <c r="W279" i="2"/>
  <c r="W276" i="2" s="1"/>
  <c r="BK279" i="2"/>
  <c r="N279" i="2"/>
  <c r="BF279" i="2"/>
  <c r="BI278" i="2"/>
  <c r="BH278" i="2"/>
  <c r="BG278" i="2"/>
  <c r="BE278" i="2"/>
  <c r="AA278" i="2"/>
  <c r="AA276" i="2" s="1"/>
  <c r="Y278" i="2"/>
  <c r="W278" i="2"/>
  <c r="BK278" i="2"/>
  <c r="N278" i="2"/>
  <c r="BF278" i="2"/>
  <c r="BI277" i="2"/>
  <c r="BH277" i="2"/>
  <c r="BG277" i="2"/>
  <c r="BE277" i="2"/>
  <c r="AA277" i="2"/>
  <c r="Y277" i="2"/>
  <c r="Y276" i="2"/>
  <c r="W277" i="2"/>
  <c r="BK277" i="2"/>
  <c r="BK276" i="2"/>
  <c r="N276" i="2" s="1"/>
  <c r="N104" i="2" s="1"/>
  <c r="N277" i="2"/>
  <c r="BF277" i="2"/>
  <c r="BI275" i="2"/>
  <c r="BH275" i="2"/>
  <c r="BG275" i="2"/>
  <c r="BE275" i="2"/>
  <c r="AA275" i="2"/>
  <c r="Y275" i="2"/>
  <c r="W275" i="2"/>
  <c r="W272" i="2" s="1"/>
  <c r="BK275" i="2"/>
  <c r="N275" i="2"/>
  <c r="BF275" i="2"/>
  <c r="BI274" i="2"/>
  <c r="BH274" i="2"/>
  <c r="BG274" i="2"/>
  <c r="BE274" i="2"/>
  <c r="AA274" i="2"/>
  <c r="AA272" i="2" s="1"/>
  <c r="Y274" i="2"/>
  <c r="W274" i="2"/>
  <c r="BK274" i="2"/>
  <c r="N274" i="2"/>
  <c r="BF274" i="2"/>
  <c r="BI273" i="2"/>
  <c r="BH273" i="2"/>
  <c r="BG273" i="2"/>
  <c r="BE273" i="2"/>
  <c r="AA273" i="2"/>
  <c r="Y273" i="2"/>
  <c r="Y272" i="2"/>
  <c r="W273" i="2"/>
  <c r="BK273" i="2"/>
  <c r="BK272" i="2"/>
  <c r="N272" i="2" s="1"/>
  <c r="N103" i="2" s="1"/>
  <c r="N273" i="2"/>
  <c r="BF273" i="2"/>
  <c r="BI271" i="2"/>
  <c r="BH271" i="2"/>
  <c r="BG271" i="2"/>
  <c r="BE271" i="2"/>
  <c r="AA271" i="2"/>
  <c r="Y271" i="2"/>
  <c r="W271" i="2"/>
  <c r="W268" i="2" s="1"/>
  <c r="BK271" i="2"/>
  <c r="N271" i="2"/>
  <c r="BF271" i="2"/>
  <c r="BI270" i="2"/>
  <c r="BH270" i="2"/>
  <c r="BG270" i="2"/>
  <c r="BE270" i="2"/>
  <c r="AA270" i="2"/>
  <c r="AA268" i="2" s="1"/>
  <c r="Y270" i="2"/>
  <c r="W270" i="2"/>
  <c r="BK270" i="2"/>
  <c r="N270" i="2"/>
  <c r="BF270" i="2"/>
  <c r="BI269" i="2"/>
  <c r="BH269" i="2"/>
  <c r="BG269" i="2"/>
  <c r="BE269" i="2"/>
  <c r="AA269" i="2"/>
  <c r="Y269" i="2"/>
  <c r="Y268" i="2"/>
  <c r="W269" i="2"/>
  <c r="BK269" i="2"/>
  <c r="BK268" i="2"/>
  <c r="N268" i="2" s="1"/>
  <c r="N102" i="2" s="1"/>
  <c r="N269" i="2"/>
  <c r="BF269" i="2"/>
  <c r="BI267" i="2"/>
  <c r="BH267" i="2"/>
  <c r="BG267" i="2"/>
  <c r="BE267" i="2"/>
  <c r="AA267" i="2"/>
  <c r="Y267" i="2"/>
  <c r="W267" i="2"/>
  <c r="BK267" i="2"/>
  <c r="N267" i="2"/>
  <c r="BF267" i="2"/>
  <c r="BI266" i="2"/>
  <c r="BH266" i="2"/>
  <c r="BG266" i="2"/>
  <c r="BE266" i="2"/>
  <c r="AA266" i="2"/>
  <c r="Y266" i="2"/>
  <c r="W266" i="2"/>
  <c r="BK266" i="2"/>
  <c r="N266" i="2"/>
  <c r="BF266" i="2"/>
  <c r="BI265" i="2"/>
  <c r="BH265" i="2"/>
  <c r="BG265" i="2"/>
  <c r="BE265" i="2"/>
  <c r="AA265" i="2"/>
  <c r="Y265" i="2"/>
  <c r="W265" i="2"/>
  <c r="BK265" i="2"/>
  <c r="N265" i="2"/>
  <c r="BF265" i="2"/>
  <c r="BI264" i="2"/>
  <c r="BH264" i="2"/>
  <c r="BG264" i="2"/>
  <c r="BE264" i="2"/>
  <c r="AA264" i="2"/>
  <c r="Y264" i="2"/>
  <c r="W264" i="2"/>
  <c r="BK264" i="2"/>
  <c r="N264" i="2"/>
  <c r="BF264" i="2"/>
  <c r="BI263" i="2"/>
  <c r="BH263" i="2"/>
  <c r="BG263" i="2"/>
  <c r="BE263" i="2"/>
  <c r="AA263" i="2"/>
  <c r="Y263" i="2"/>
  <c r="W263" i="2"/>
  <c r="BK263" i="2"/>
  <c r="N263" i="2"/>
  <c r="BF263" i="2"/>
  <c r="BI262" i="2"/>
  <c r="BH262" i="2"/>
  <c r="BG262" i="2"/>
  <c r="BE262" i="2"/>
  <c r="AA262" i="2"/>
  <c r="Y262" i="2"/>
  <c r="W262" i="2"/>
  <c r="BK262" i="2"/>
  <c r="N262" i="2"/>
  <c r="BF262" i="2"/>
  <c r="BI261" i="2"/>
  <c r="BH261" i="2"/>
  <c r="BG261" i="2"/>
  <c r="BE261" i="2"/>
  <c r="AA261" i="2"/>
  <c r="Y261" i="2"/>
  <c r="W261" i="2"/>
  <c r="BK261" i="2"/>
  <c r="N261" i="2"/>
  <c r="BF261" i="2"/>
  <c r="BI260" i="2"/>
  <c r="BH260" i="2"/>
  <c r="BG260" i="2"/>
  <c r="BE260" i="2"/>
  <c r="AA260" i="2"/>
  <c r="Y260" i="2"/>
  <c r="W260" i="2"/>
  <c r="BK260" i="2"/>
  <c r="N260" i="2"/>
  <c r="BF260" i="2"/>
  <c r="BI259" i="2"/>
  <c r="BH259" i="2"/>
  <c r="BG259" i="2"/>
  <c r="BE259" i="2"/>
  <c r="AA259" i="2"/>
  <c r="Y259" i="2"/>
  <c r="W259" i="2"/>
  <c r="BK259" i="2"/>
  <c r="N259" i="2"/>
  <c r="BF259" i="2"/>
  <c r="BI258" i="2"/>
  <c r="BH258" i="2"/>
  <c r="BG258" i="2"/>
  <c r="BE258" i="2"/>
  <c r="AA258" i="2"/>
  <c r="Y258" i="2"/>
  <c r="W258" i="2"/>
  <c r="BK258" i="2"/>
  <c r="N258" i="2"/>
  <c r="BF258" i="2"/>
  <c r="BI257" i="2"/>
  <c r="BH257" i="2"/>
  <c r="BG257" i="2"/>
  <c r="BE257" i="2"/>
  <c r="AA257" i="2"/>
  <c r="Y257" i="2"/>
  <c r="W257" i="2"/>
  <c r="BK257" i="2"/>
  <c r="N257" i="2"/>
  <c r="BF257" i="2"/>
  <c r="BI256" i="2"/>
  <c r="BH256" i="2"/>
  <c r="BG256" i="2"/>
  <c r="BE256" i="2"/>
  <c r="AA256" i="2"/>
  <c r="Y256" i="2"/>
  <c r="W256" i="2"/>
  <c r="BK256" i="2"/>
  <c r="N256" i="2"/>
  <c r="BF256" i="2"/>
  <c r="BI255" i="2"/>
  <c r="BH255" i="2"/>
  <c r="BG255" i="2"/>
  <c r="BE255" i="2"/>
  <c r="AA255" i="2"/>
  <c r="Y255" i="2"/>
  <c r="W255" i="2"/>
  <c r="BK255" i="2"/>
  <c r="N255" i="2"/>
  <c r="BF255" i="2"/>
  <c r="BI254" i="2"/>
  <c r="BH254" i="2"/>
  <c r="BG254" i="2"/>
  <c r="BE254" i="2"/>
  <c r="AA254" i="2"/>
  <c r="Y254" i="2"/>
  <c r="W254" i="2"/>
  <c r="BK254" i="2"/>
  <c r="N254" i="2"/>
  <c r="BF254" i="2"/>
  <c r="BI253" i="2"/>
  <c r="BH253" i="2"/>
  <c r="BG253" i="2"/>
  <c r="BE253" i="2"/>
  <c r="AA253" i="2"/>
  <c r="Y253" i="2"/>
  <c r="W253" i="2"/>
  <c r="BK253" i="2"/>
  <c r="N253" i="2"/>
  <c r="BF253" i="2"/>
  <c r="BI252" i="2"/>
  <c r="BH252" i="2"/>
  <c r="BG252" i="2"/>
  <c r="BE252" i="2"/>
  <c r="AA252" i="2"/>
  <c r="Y252" i="2"/>
  <c r="W252" i="2"/>
  <c r="BK252" i="2"/>
  <c r="N252" i="2"/>
  <c r="BF252" i="2"/>
  <c r="BI251" i="2"/>
  <c r="BH251" i="2"/>
  <c r="BG251" i="2"/>
  <c r="BE251" i="2"/>
  <c r="AA251" i="2"/>
  <c r="Y251" i="2"/>
  <c r="W251" i="2"/>
  <c r="BK251" i="2"/>
  <c r="N251" i="2"/>
  <c r="BF251" i="2"/>
  <c r="BI250" i="2"/>
  <c r="BH250" i="2"/>
  <c r="BG250" i="2"/>
  <c r="BE250" i="2"/>
  <c r="AA250" i="2"/>
  <c r="Y250" i="2"/>
  <c r="W250" i="2"/>
  <c r="BK250" i="2"/>
  <c r="N250" i="2"/>
  <c r="BF250" i="2"/>
  <c r="BI249" i="2"/>
  <c r="BH249" i="2"/>
  <c r="BG249" i="2"/>
  <c r="BE249" i="2"/>
  <c r="AA249" i="2"/>
  <c r="Y249" i="2"/>
  <c r="W249" i="2"/>
  <c r="W246" i="2" s="1"/>
  <c r="BK249" i="2"/>
  <c r="N249" i="2"/>
  <c r="BF249" i="2"/>
  <c r="BI248" i="2"/>
  <c r="BH248" i="2"/>
  <c r="BG248" i="2"/>
  <c r="BE248" i="2"/>
  <c r="AA248" i="2"/>
  <c r="AA246" i="2" s="1"/>
  <c r="Y248" i="2"/>
  <c r="W248" i="2"/>
  <c r="BK248" i="2"/>
  <c r="N248" i="2"/>
  <c r="BF248" i="2"/>
  <c r="BI247" i="2"/>
  <c r="BH247" i="2"/>
  <c r="BG247" i="2"/>
  <c r="BE247" i="2"/>
  <c r="AA247" i="2"/>
  <c r="Y247" i="2"/>
  <c r="Y246" i="2"/>
  <c r="W247" i="2"/>
  <c r="BK247" i="2"/>
  <c r="BK246" i="2"/>
  <c r="N246" i="2" s="1"/>
  <c r="N101" i="2" s="1"/>
  <c r="N247" i="2"/>
  <c r="BF247" i="2"/>
  <c r="BI245" i="2"/>
  <c r="BH245" i="2"/>
  <c r="BG245" i="2"/>
  <c r="BE245" i="2"/>
  <c r="AA245" i="2"/>
  <c r="Y245" i="2"/>
  <c r="W245" i="2"/>
  <c r="BK245" i="2"/>
  <c r="N245" i="2"/>
  <c r="BF245" i="2"/>
  <c r="BI244" i="2"/>
  <c r="BH244" i="2"/>
  <c r="BG244" i="2"/>
  <c r="BE244" i="2"/>
  <c r="AA244" i="2"/>
  <c r="Y244" i="2"/>
  <c r="W244" i="2"/>
  <c r="BK244" i="2"/>
  <c r="N244" i="2"/>
  <c r="BF244" i="2"/>
  <c r="BI243" i="2"/>
  <c r="BH243" i="2"/>
  <c r="BG243" i="2"/>
  <c r="BE243" i="2"/>
  <c r="AA243" i="2"/>
  <c r="Y243" i="2"/>
  <c r="W243" i="2"/>
  <c r="BK243" i="2"/>
  <c r="N243" i="2"/>
  <c r="BF243" i="2"/>
  <c r="BI242" i="2"/>
  <c r="BH242" i="2"/>
  <c r="BG242" i="2"/>
  <c r="BE242" i="2"/>
  <c r="AA242" i="2"/>
  <c r="Y242" i="2"/>
  <c r="W242" i="2"/>
  <c r="BK242" i="2"/>
  <c r="N242" i="2"/>
  <c r="BF242" i="2"/>
  <c r="BI241" i="2"/>
  <c r="BH241" i="2"/>
  <c r="BG241" i="2"/>
  <c r="BE241" i="2"/>
  <c r="AA241" i="2"/>
  <c r="Y241" i="2"/>
  <c r="W241" i="2"/>
  <c r="BK241" i="2"/>
  <c r="N241" i="2"/>
  <c r="BF241" i="2"/>
  <c r="BI240" i="2"/>
  <c r="BH240" i="2"/>
  <c r="BG240" i="2"/>
  <c r="BE240" i="2"/>
  <c r="AA240" i="2"/>
  <c r="Y240" i="2"/>
  <c r="W240" i="2"/>
  <c r="BK240" i="2"/>
  <c r="N240" i="2"/>
  <c r="BF240" i="2"/>
  <c r="BI239" i="2"/>
  <c r="BH239" i="2"/>
  <c r="BG239" i="2"/>
  <c r="BE239" i="2"/>
  <c r="AA239" i="2"/>
  <c r="Y239" i="2"/>
  <c r="W239" i="2"/>
  <c r="BK239" i="2"/>
  <c r="N239" i="2"/>
  <c r="BF239" i="2"/>
  <c r="BI238" i="2"/>
  <c r="BH238" i="2"/>
  <c r="BG238" i="2"/>
  <c r="BE238" i="2"/>
  <c r="AA238" i="2"/>
  <c r="Y238" i="2"/>
  <c r="W238" i="2"/>
  <c r="BK238" i="2"/>
  <c r="N238" i="2"/>
  <c r="BF238" i="2"/>
  <c r="BI237" i="2"/>
  <c r="BH237" i="2"/>
  <c r="BG237" i="2"/>
  <c r="BE237" i="2"/>
  <c r="AA237" i="2"/>
  <c r="Y237" i="2"/>
  <c r="W237" i="2"/>
  <c r="BK237" i="2"/>
  <c r="N237" i="2"/>
  <c r="BF237" i="2"/>
  <c r="BI236" i="2"/>
  <c r="BH236" i="2"/>
  <c r="BG236" i="2"/>
  <c r="BE236" i="2"/>
  <c r="AA236" i="2"/>
  <c r="Y236" i="2"/>
  <c r="W236" i="2"/>
  <c r="BK236" i="2"/>
  <c r="N236" i="2"/>
  <c r="BF236" i="2"/>
  <c r="BI235" i="2"/>
  <c r="BH235" i="2"/>
  <c r="BG235" i="2"/>
  <c r="BE235" i="2"/>
  <c r="AA235" i="2"/>
  <c r="Y235" i="2"/>
  <c r="W235" i="2"/>
  <c r="BK235" i="2"/>
  <c r="N235" i="2"/>
  <c r="BF235" i="2"/>
  <c r="BI234" i="2"/>
  <c r="BH234" i="2"/>
  <c r="BG234" i="2"/>
  <c r="BE234" i="2"/>
  <c r="AA234" i="2"/>
  <c r="Y234" i="2"/>
  <c r="W234" i="2"/>
  <c r="BK234" i="2"/>
  <c r="N234" i="2"/>
  <c r="BF234" i="2"/>
  <c r="BI233" i="2"/>
  <c r="BH233" i="2"/>
  <c r="BG233" i="2"/>
  <c r="BE233" i="2"/>
  <c r="AA233" i="2"/>
  <c r="Y233" i="2"/>
  <c r="W233" i="2"/>
  <c r="BK233" i="2"/>
  <c r="N233" i="2"/>
  <c r="BF233" i="2"/>
  <c r="BI232" i="2"/>
  <c r="BH232" i="2"/>
  <c r="BG232" i="2"/>
  <c r="BE232" i="2"/>
  <c r="AA232" i="2"/>
  <c r="Y232" i="2"/>
  <c r="W232" i="2"/>
  <c r="BK232" i="2"/>
  <c r="N232" i="2"/>
  <c r="BF232" i="2"/>
  <c r="BI231" i="2"/>
  <c r="BH231" i="2"/>
  <c r="BG231" i="2"/>
  <c r="BE231" i="2"/>
  <c r="AA231" i="2"/>
  <c r="Y231" i="2"/>
  <c r="W231" i="2"/>
  <c r="BK231" i="2"/>
  <c r="N231" i="2"/>
  <c r="BF231" i="2"/>
  <c r="BI230" i="2"/>
  <c r="BH230" i="2"/>
  <c r="BG230" i="2"/>
  <c r="BE230" i="2"/>
  <c r="AA230" i="2"/>
  <c r="Y230" i="2"/>
  <c r="W230" i="2"/>
  <c r="BK230" i="2"/>
  <c r="N230" i="2"/>
  <c r="BF230" i="2"/>
  <c r="BI229" i="2"/>
  <c r="BH229" i="2"/>
  <c r="BG229" i="2"/>
  <c r="BE229" i="2"/>
  <c r="AA229" i="2"/>
  <c r="Y229" i="2"/>
  <c r="W229" i="2"/>
  <c r="BK229" i="2"/>
  <c r="N229" i="2"/>
  <c r="BF229" i="2"/>
  <c r="BI228" i="2"/>
  <c r="BH228" i="2"/>
  <c r="BG228" i="2"/>
  <c r="BE228" i="2"/>
  <c r="AA228" i="2"/>
  <c r="Y228" i="2"/>
  <c r="W228" i="2"/>
  <c r="BK228" i="2"/>
  <c r="N228" i="2"/>
  <c r="BF228" i="2"/>
  <c r="BI227" i="2"/>
  <c r="BH227" i="2"/>
  <c r="BG227" i="2"/>
  <c r="BE227" i="2"/>
  <c r="AA227" i="2"/>
  <c r="Y227" i="2"/>
  <c r="W227" i="2"/>
  <c r="BK227" i="2"/>
  <c r="N227" i="2"/>
  <c r="BF227" i="2"/>
  <c r="BI226" i="2"/>
  <c r="BH226" i="2"/>
  <c r="BG226" i="2"/>
  <c r="BE226" i="2"/>
  <c r="AA226" i="2"/>
  <c r="Y226" i="2"/>
  <c r="W226" i="2"/>
  <c r="BK226" i="2"/>
  <c r="N226" i="2"/>
  <c r="BF226" i="2"/>
  <c r="BI225" i="2"/>
  <c r="BH225" i="2"/>
  <c r="BG225" i="2"/>
  <c r="BE225" i="2"/>
  <c r="AA225" i="2"/>
  <c r="Y225" i="2"/>
  <c r="W225" i="2"/>
  <c r="BK225" i="2"/>
  <c r="N225" i="2"/>
  <c r="BF225" i="2"/>
  <c r="BI224" i="2"/>
  <c r="BH224" i="2"/>
  <c r="BG224" i="2"/>
  <c r="BE224" i="2"/>
  <c r="AA224" i="2"/>
  <c r="Y224" i="2"/>
  <c r="W224" i="2"/>
  <c r="BK224" i="2"/>
  <c r="N224" i="2"/>
  <c r="BF224" i="2"/>
  <c r="BI223" i="2"/>
  <c r="BH223" i="2"/>
  <c r="BG223" i="2"/>
  <c r="BE223" i="2"/>
  <c r="AA223" i="2"/>
  <c r="Y223" i="2"/>
  <c r="W223" i="2"/>
  <c r="BK223" i="2"/>
  <c r="N223" i="2"/>
  <c r="BF223" i="2"/>
  <c r="BI222" i="2"/>
  <c r="BH222" i="2"/>
  <c r="BG222" i="2"/>
  <c r="BE222" i="2"/>
  <c r="AA222" i="2"/>
  <c r="Y222" i="2"/>
  <c r="Y219" i="2" s="1"/>
  <c r="W222" i="2"/>
  <c r="BK222" i="2"/>
  <c r="N222" i="2"/>
  <c r="BF222" i="2"/>
  <c r="BI221" i="2"/>
  <c r="BH221" i="2"/>
  <c r="BG221" i="2"/>
  <c r="BE221" i="2"/>
  <c r="AA221" i="2"/>
  <c r="Y221" i="2"/>
  <c r="W221" i="2"/>
  <c r="BK221" i="2"/>
  <c r="BK219" i="2" s="1"/>
  <c r="N219" i="2" s="1"/>
  <c r="N100" i="2" s="1"/>
  <c r="N221" i="2"/>
  <c r="BF221" i="2"/>
  <c r="BI220" i="2"/>
  <c r="BH220" i="2"/>
  <c r="BG220" i="2"/>
  <c r="BE220" i="2"/>
  <c r="AA220" i="2"/>
  <c r="AA219" i="2"/>
  <c r="Y220" i="2"/>
  <c r="W220" i="2"/>
  <c r="W219" i="2"/>
  <c r="BK220" i="2"/>
  <c r="N220" i="2"/>
  <c r="BF220" i="2" s="1"/>
  <c r="BI218" i="2"/>
  <c r="BH218" i="2"/>
  <c r="BG218" i="2"/>
  <c r="BE218" i="2"/>
  <c r="AA218" i="2"/>
  <c r="Y218" i="2"/>
  <c r="Y215" i="2" s="1"/>
  <c r="W218" i="2"/>
  <c r="BK218" i="2"/>
  <c r="N218" i="2"/>
  <c r="BF218" i="2"/>
  <c r="BI217" i="2"/>
  <c r="BH217" i="2"/>
  <c r="BG217" i="2"/>
  <c r="BE217" i="2"/>
  <c r="AA217" i="2"/>
  <c r="Y217" i="2"/>
  <c r="W217" i="2"/>
  <c r="BK217" i="2"/>
  <c r="BK215" i="2" s="1"/>
  <c r="N215" i="2" s="1"/>
  <c r="N99" i="2" s="1"/>
  <c r="N217" i="2"/>
  <c r="BF217" i="2"/>
  <c r="BI216" i="2"/>
  <c r="BH216" i="2"/>
  <c r="BG216" i="2"/>
  <c r="BE216" i="2"/>
  <c r="AA216" i="2"/>
  <c r="AA215" i="2"/>
  <c r="Y216" i="2"/>
  <c r="W216" i="2"/>
  <c r="W215" i="2"/>
  <c r="BK216" i="2"/>
  <c r="N216" i="2"/>
  <c r="BF216" i="2" s="1"/>
  <c r="BI214" i="2"/>
  <c r="BH214" i="2"/>
  <c r="BG214" i="2"/>
  <c r="BE214" i="2"/>
  <c r="AA214" i="2"/>
  <c r="Y214" i="2"/>
  <c r="W214" i="2"/>
  <c r="BK214" i="2"/>
  <c r="N214" i="2"/>
  <c r="BF214" i="2"/>
  <c r="BI213" i="2"/>
  <c r="BH213" i="2"/>
  <c r="BG213" i="2"/>
  <c r="BE213" i="2"/>
  <c r="AA213" i="2"/>
  <c r="Y213" i="2"/>
  <c r="W213" i="2"/>
  <c r="W210" i="2" s="1"/>
  <c r="BK213" i="2"/>
  <c r="N213" i="2"/>
  <c r="BF213" i="2"/>
  <c r="BI212" i="2"/>
  <c r="BH212" i="2"/>
  <c r="BG212" i="2"/>
  <c r="BE212" i="2"/>
  <c r="AA212" i="2"/>
  <c r="AA210" i="2" s="1"/>
  <c r="Y212" i="2"/>
  <c r="W212" i="2"/>
  <c r="BK212" i="2"/>
  <c r="N212" i="2"/>
  <c r="BF212" i="2"/>
  <c r="BI211" i="2"/>
  <c r="BH211" i="2"/>
  <c r="BG211" i="2"/>
  <c r="BE211" i="2"/>
  <c r="AA211" i="2"/>
  <c r="Y211" i="2"/>
  <c r="Y210" i="2"/>
  <c r="W211" i="2"/>
  <c r="BK211" i="2"/>
  <c r="BK210" i="2"/>
  <c r="N210" i="2" s="1"/>
  <c r="N98" i="2" s="1"/>
  <c r="N211" i="2"/>
  <c r="BF211" i="2"/>
  <c r="BI209" i="2"/>
  <c r="BH209" i="2"/>
  <c r="BG209" i="2"/>
  <c r="BE209" i="2"/>
  <c r="AA209" i="2"/>
  <c r="Y209" i="2"/>
  <c r="W209" i="2"/>
  <c r="BK209" i="2"/>
  <c r="N209" i="2"/>
  <c r="BF209" i="2"/>
  <c r="BI208" i="2"/>
  <c r="BH208" i="2"/>
  <c r="BG208" i="2"/>
  <c r="BE208" i="2"/>
  <c r="AA208" i="2"/>
  <c r="Y208" i="2"/>
  <c r="W208" i="2"/>
  <c r="BK208" i="2"/>
  <c r="N208" i="2"/>
  <c r="BF208" i="2"/>
  <c r="BI207" i="2"/>
  <c r="BH207" i="2"/>
  <c r="BG207" i="2"/>
  <c r="BE207" i="2"/>
  <c r="AA207" i="2"/>
  <c r="Y207" i="2"/>
  <c r="W207" i="2"/>
  <c r="BK207" i="2"/>
  <c r="N207" i="2"/>
  <c r="BF207" i="2"/>
  <c r="BI206" i="2"/>
  <c r="BH206" i="2"/>
  <c r="BG206" i="2"/>
  <c r="BE206" i="2"/>
  <c r="AA206" i="2"/>
  <c r="Y206" i="2"/>
  <c r="W206" i="2"/>
  <c r="BK206" i="2"/>
  <c r="N206" i="2"/>
  <c r="BF206" i="2"/>
  <c r="BI205" i="2"/>
  <c r="BH205" i="2"/>
  <c r="BG205" i="2"/>
  <c r="BE205" i="2"/>
  <c r="AA205" i="2"/>
  <c r="Y205" i="2"/>
  <c r="W205" i="2"/>
  <c r="BK205" i="2"/>
  <c r="N205" i="2"/>
  <c r="BF205" i="2"/>
  <c r="BI204" i="2"/>
  <c r="BH204" i="2"/>
  <c r="BG204" i="2"/>
  <c r="BE204" i="2"/>
  <c r="AA204" i="2"/>
  <c r="Y204" i="2"/>
  <c r="W204" i="2"/>
  <c r="BK204" i="2"/>
  <c r="N204" i="2"/>
  <c r="BF204" i="2"/>
  <c r="BI203" i="2"/>
  <c r="BH203" i="2"/>
  <c r="BG203" i="2"/>
  <c r="BE203" i="2"/>
  <c r="AA203" i="2"/>
  <c r="Y203" i="2"/>
  <c r="W203" i="2"/>
  <c r="BK203" i="2"/>
  <c r="N203" i="2"/>
  <c r="BF203" i="2"/>
  <c r="BI202" i="2"/>
  <c r="BH202" i="2"/>
  <c r="BG202" i="2"/>
  <c r="BE202" i="2"/>
  <c r="AA202" i="2"/>
  <c r="Y202" i="2"/>
  <c r="Y199" i="2" s="1"/>
  <c r="W202" i="2"/>
  <c r="BK202" i="2"/>
  <c r="N202" i="2"/>
  <c r="BF202" i="2"/>
  <c r="BI201" i="2"/>
  <c r="BH201" i="2"/>
  <c r="BG201" i="2"/>
  <c r="BE201" i="2"/>
  <c r="AA201" i="2"/>
  <c r="Y201" i="2"/>
  <c r="W201" i="2"/>
  <c r="BK201" i="2"/>
  <c r="BK199" i="2" s="1"/>
  <c r="N199" i="2" s="1"/>
  <c r="N97" i="2" s="1"/>
  <c r="N201" i="2"/>
  <c r="BF201" i="2"/>
  <c r="BI200" i="2"/>
  <c r="BH200" i="2"/>
  <c r="BG200" i="2"/>
  <c r="BE200" i="2"/>
  <c r="AA200" i="2"/>
  <c r="AA199" i="2"/>
  <c r="Y200" i="2"/>
  <c r="W200" i="2"/>
  <c r="W199" i="2"/>
  <c r="BK200" i="2"/>
  <c r="N200" i="2"/>
  <c r="BF200" i="2" s="1"/>
  <c r="BI198" i="2"/>
  <c r="BH198" i="2"/>
  <c r="BG198" i="2"/>
  <c r="BE198" i="2"/>
  <c r="AA198" i="2"/>
  <c r="Y198" i="2"/>
  <c r="W198" i="2"/>
  <c r="BK198" i="2"/>
  <c r="N198" i="2"/>
  <c r="BF198" i="2"/>
  <c r="BI197" i="2"/>
  <c r="BH197" i="2"/>
  <c r="BG197" i="2"/>
  <c r="BE197" i="2"/>
  <c r="AA197" i="2"/>
  <c r="Y197" i="2"/>
  <c r="W197" i="2"/>
  <c r="BK197" i="2"/>
  <c r="N197" i="2"/>
  <c r="BF197" i="2"/>
  <c r="BI196" i="2"/>
  <c r="BH196" i="2"/>
  <c r="BG196" i="2"/>
  <c r="BE196" i="2"/>
  <c r="AA196" i="2"/>
  <c r="Y196" i="2"/>
  <c r="W196" i="2"/>
  <c r="BK196" i="2"/>
  <c r="N196" i="2"/>
  <c r="BF196" i="2"/>
  <c r="BI195" i="2"/>
  <c r="BH195" i="2"/>
  <c r="BG195" i="2"/>
  <c r="BE195" i="2"/>
  <c r="AA195" i="2"/>
  <c r="Y195" i="2"/>
  <c r="W195" i="2"/>
  <c r="BK195" i="2"/>
  <c r="N195" i="2"/>
  <c r="BF195" i="2"/>
  <c r="BI194" i="2"/>
  <c r="BH194" i="2"/>
  <c r="BG194" i="2"/>
  <c r="BE194" i="2"/>
  <c r="AA194" i="2"/>
  <c r="Y194" i="2"/>
  <c r="Y191" i="2" s="1"/>
  <c r="W194" i="2"/>
  <c r="BK194" i="2"/>
  <c r="N194" i="2"/>
  <c r="BF194" i="2"/>
  <c r="BI193" i="2"/>
  <c r="BH193" i="2"/>
  <c r="BG193" i="2"/>
  <c r="BE193" i="2"/>
  <c r="AA193" i="2"/>
  <c r="Y193" i="2"/>
  <c r="W193" i="2"/>
  <c r="W191" i="2" s="1"/>
  <c r="W190" i="2" s="1"/>
  <c r="BK193" i="2"/>
  <c r="N193" i="2"/>
  <c r="BF193" i="2"/>
  <c r="BI192" i="2"/>
  <c r="BH192" i="2"/>
  <c r="BG192" i="2"/>
  <c r="BE192" i="2"/>
  <c r="AA192" i="2"/>
  <c r="AA191" i="2"/>
  <c r="Y192" i="2"/>
  <c r="W192" i="2"/>
  <c r="BK192" i="2"/>
  <c r="BK191" i="2" s="1"/>
  <c r="N192" i="2"/>
  <c r="BF192" i="2"/>
  <c r="BI189" i="2"/>
  <c r="BH189" i="2"/>
  <c r="BG189" i="2"/>
  <c r="BE189" i="2"/>
  <c r="AA189" i="2"/>
  <c r="AA188" i="2"/>
  <c r="Y189" i="2"/>
  <c r="Y188" i="2"/>
  <c r="W189" i="2"/>
  <c r="W188" i="2"/>
  <c r="BK189" i="2"/>
  <c r="BK188" i="2"/>
  <c r="N188" i="2" s="1"/>
  <c r="N94" i="2" s="1"/>
  <c r="N189" i="2"/>
  <c r="BF189" i="2"/>
  <c r="BI187" i="2"/>
  <c r="BH187" i="2"/>
  <c r="BG187" i="2"/>
  <c r="BE187" i="2"/>
  <c r="AA187" i="2"/>
  <c r="Y187" i="2"/>
  <c r="W187" i="2"/>
  <c r="BK187" i="2"/>
  <c r="N187" i="2"/>
  <c r="BF187" i="2"/>
  <c r="BI186" i="2"/>
  <c r="BH186" i="2"/>
  <c r="BG186" i="2"/>
  <c r="BE186" i="2"/>
  <c r="AA186" i="2"/>
  <c r="Y186" i="2"/>
  <c r="W186" i="2"/>
  <c r="BK186" i="2"/>
  <c r="N186" i="2"/>
  <c r="BF186" i="2"/>
  <c r="BI185" i="2"/>
  <c r="BH185" i="2"/>
  <c r="BG185" i="2"/>
  <c r="BE185" i="2"/>
  <c r="AA185" i="2"/>
  <c r="Y185" i="2"/>
  <c r="W185" i="2"/>
  <c r="BK185" i="2"/>
  <c r="N185" i="2"/>
  <c r="BF185" i="2"/>
  <c r="BI184" i="2"/>
  <c r="BH184" i="2"/>
  <c r="BG184" i="2"/>
  <c r="BE184" i="2"/>
  <c r="AA184" i="2"/>
  <c r="Y184" i="2"/>
  <c r="W184" i="2"/>
  <c r="BK184" i="2"/>
  <c r="N184" i="2"/>
  <c r="BF184" i="2"/>
  <c r="BI183" i="2"/>
  <c r="BH183" i="2"/>
  <c r="BG183" i="2"/>
  <c r="BE183" i="2"/>
  <c r="AA183" i="2"/>
  <c r="Y183" i="2"/>
  <c r="W183" i="2"/>
  <c r="BK183" i="2"/>
  <c r="N183" i="2"/>
  <c r="BF183" i="2"/>
  <c r="BI182" i="2"/>
  <c r="BH182" i="2"/>
  <c r="BG182" i="2"/>
  <c r="BE182" i="2"/>
  <c r="AA182" i="2"/>
  <c r="Y182" i="2"/>
  <c r="W182" i="2"/>
  <c r="BK182" i="2"/>
  <c r="N182" i="2"/>
  <c r="BF182" i="2"/>
  <c r="BI181" i="2"/>
  <c r="BH181" i="2"/>
  <c r="BG181" i="2"/>
  <c r="BE181" i="2"/>
  <c r="AA181" i="2"/>
  <c r="Y181" i="2"/>
  <c r="W181" i="2"/>
  <c r="BK181" i="2"/>
  <c r="N181" i="2"/>
  <c r="BF181" i="2"/>
  <c r="BI180" i="2"/>
  <c r="BH180" i="2"/>
  <c r="BG180" i="2"/>
  <c r="BE180" i="2"/>
  <c r="AA180" i="2"/>
  <c r="Y180" i="2"/>
  <c r="W180" i="2"/>
  <c r="BK180" i="2"/>
  <c r="N180" i="2"/>
  <c r="BF180" i="2"/>
  <c r="BI179" i="2"/>
  <c r="BH179" i="2"/>
  <c r="BG179" i="2"/>
  <c r="BE179" i="2"/>
  <c r="AA179" i="2"/>
  <c r="Y179" i="2"/>
  <c r="W179" i="2"/>
  <c r="BK179" i="2"/>
  <c r="N179" i="2"/>
  <c r="BF179" i="2"/>
  <c r="BI178" i="2"/>
  <c r="BH178" i="2"/>
  <c r="BG178" i="2"/>
  <c r="BE178" i="2"/>
  <c r="AA178" i="2"/>
  <c r="Y178" i="2"/>
  <c r="W178" i="2"/>
  <c r="BK178" i="2"/>
  <c r="N178" i="2"/>
  <c r="BF178" i="2"/>
  <c r="BI177" i="2"/>
  <c r="BH177" i="2"/>
  <c r="BG177" i="2"/>
  <c r="BE177" i="2"/>
  <c r="AA177" i="2"/>
  <c r="Y177" i="2"/>
  <c r="W177" i="2"/>
  <c r="BK177" i="2"/>
  <c r="N177" i="2"/>
  <c r="BF177" i="2"/>
  <c r="BI176" i="2"/>
  <c r="BH176" i="2"/>
  <c r="BG176" i="2"/>
  <c r="BE176" i="2"/>
  <c r="AA176" i="2"/>
  <c r="Y176" i="2"/>
  <c r="W176" i="2"/>
  <c r="BK176" i="2"/>
  <c r="N176" i="2"/>
  <c r="BF176" i="2"/>
  <c r="BI175" i="2"/>
  <c r="BH175" i="2"/>
  <c r="BG175" i="2"/>
  <c r="BE175" i="2"/>
  <c r="AA175" i="2"/>
  <c r="Y175" i="2"/>
  <c r="W175" i="2"/>
  <c r="BK175" i="2"/>
  <c r="N175" i="2"/>
  <c r="BF175" i="2"/>
  <c r="BI174" i="2"/>
  <c r="BH174" i="2"/>
  <c r="BG174" i="2"/>
  <c r="BE174" i="2"/>
  <c r="AA174" i="2"/>
  <c r="Y174" i="2"/>
  <c r="W174" i="2"/>
  <c r="BK174" i="2"/>
  <c r="N174" i="2"/>
  <c r="BF174" i="2"/>
  <c r="BI173" i="2"/>
  <c r="BH173" i="2"/>
  <c r="BG173" i="2"/>
  <c r="BE173" i="2"/>
  <c r="AA173" i="2"/>
  <c r="Y173" i="2"/>
  <c r="W173" i="2"/>
  <c r="BK173" i="2"/>
  <c r="N173" i="2"/>
  <c r="BF173" i="2"/>
  <c r="BI172" i="2"/>
  <c r="BH172" i="2"/>
  <c r="BG172" i="2"/>
  <c r="BE172" i="2"/>
  <c r="AA172" i="2"/>
  <c r="Y172" i="2"/>
  <c r="W172" i="2"/>
  <c r="BK172" i="2"/>
  <c r="N172" i="2"/>
  <c r="BF172" i="2"/>
  <c r="BI171" i="2"/>
  <c r="BH171" i="2"/>
  <c r="BG171" i="2"/>
  <c r="BE171" i="2"/>
  <c r="AA171" i="2"/>
  <c r="Y171" i="2"/>
  <c r="W171" i="2"/>
  <c r="BK171" i="2"/>
  <c r="N171" i="2"/>
  <c r="BF171" i="2"/>
  <c r="BI170" i="2"/>
  <c r="BH170" i="2"/>
  <c r="BG170" i="2"/>
  <c r="BE170" i="2"/>
  <c r="AA170" i="2"/>
  <c r="Y170" i="2"/>
  <c r="W170" i="2"/>
  <c r="BK170" i="2"/>
  <c r="N170" i="2"/>
  <c r="BF170" i="2"/>
  <c r="BI169" i="2"/>
  <c r="BH169" i="2"/>
  <c r="BG169" i="2"/>
  <c r="BE169" i="2"/>
  <c r="AA169" i="2"/>
  <c r="Y169" i="2"/>
  <c r="W169" i="2"/>
  <c r="BK169" i="2"/>
  <c r="N169" i="2"/>
  <c r="BF169" i="2"/>
  <c r="BI168" i="2"/>
  <c r="BH168" i="2"/>
  <c r="BG168" i="2"/>
  <c r="BE168" i="2"/>
  <c r="AA168" i="2"/>
  <c r="Y168" i="2"/>
  <c r="W168" i="2"/>
  <c r="BK168" i="2"/>
  <c r="N168" i="2"/>
  <c r="BF168" i="2"/>
  <c r="BI167" i="2"/>
  <c r="BH167" i="2"/>
  <c r="BG167" i="2"/>
  <c r="BE167" i="2"/>
  <c r="AA167" i="2"/>
  <c r="Y167" i="2"/>
  <c r="W167" i="2"/>
  <c r="BK167" i="2"/>
  <c r="N167" i="2"/>
  <c r="BF167" i="2"/>
  <c r="BI166" i="2"/>
  <c r="BH166" i="2"/>
  <c r="BG166" i="2"/>
  <c r="BE166" i="2"/>
  <c r="AA166" i="2"/>
  <c r="Y166" i="2"/>
  <c r="W166" i="2"/>
  <c r="BK166" i="2"/>
  <c r="N166" i="2"/>
  <c r="BF166" i="2"/>
  <c r="BI165" i="2"/>
  <c r="BH165" i="2"/>
  <c r="BG165" i="2"/>
  <c r="BE165" i="2"/>
  <c r="AA165" i="2"/>
  <c r="Y165" i="2"/>
  <c r="W165" i="2"/>
  <c r="BK165" i="2"/>
  <c r="N165" i="2"/>
  <c r="BF165" i="2"/>
  <c r="BI164" i="2"/>
  <c r="BH164" i="2"/>
  <c r="BG164" i="2"/>
  <c r="BE164" i="2"/>
  <c r="AA164" i="2"/>
  <c r="Y164" i="2"/>
  <c r="W164" i="2"/>
  <c r="BK164" i="2"/>
  <c r="N164" i="2"/>
  <c r="BF164" i="2"/>
  <c r="BI163" i="2"/>
  <c r="BH163" i="2"/>
  <c r="BG163" i="2"/>
  <c r="BE163" i="2"/>
  <c r="AA163" i="2"/>
  <c r="Y163" i="2"/>
  <c r="W163" i="2"/>
  <c r="BK163" i="2"/>
  <c r="N163" i="2"/>
  <c r="BF163" i="2"/>
  <c r="BI162" i="2"/>
  <c r="BH162" i="2"/>
  <c r="BG162" i="2"/>
  <c r="BE162" i="2"/>
  <c r="AA162" i="2"/>
  <c r="Y162" i="2"/>
  <c r="W162" i="2"/>
  <c r="BK162" i="2"/>
  <c r="N162" i="2"/>
  <c r="BF162" i="2"/>
  <c r="BI161" i="2"/>
  <c r="BH161" i="2"/>
  <c r="BG161" i="2"/>
  <c r="BE161" i="2"/>
  <c r="AA161" i="2"/>
  <c r="Y161" i="2"/>
  <c r="W161" i="2"/>
  <c r="W158" i="2" s="1"/>
  <c r="BK161" i="2"/>
  <c r="N161" i="2"/>
  <c r="BF161" i="2"/>
  <c r="BI160" i="2"/>
  <c r="BH160" i="2"/>
  <c r="BG160" i="2"/>
  <c r="BE160" i="2"/>
  <c r="AA160" i="2"/>
  <c r="AA158" i="2" s="1"/>
  <c r="Y160" i="2"/>
  <c r="W160" i="2"/>
  <c r="BK160" i="2"/>
  <c r="N160" i="2"/>
  <c r="BF160" i="2"/>
  <c r="BI159" i="2"/>
  <c r="BH159" i="2"/>
  <c r="BG159" i="2"/>
  <c r="BE159" i="2"/>
  <c r="AA159" i="2"/>
  <c r="Y159" i="2"/>
  <c r="Y158" i="2"/>
  <c r="W159" i="2"/>
  <c r="BK159" i="2"/>
  <c r="BK158" i="2"/>
  <c r="N158" i="2" s="1"/>
  <c r="N93" i="2" s="1"/>
  <c r="N159" i="2"/>
  <c r="BF159" i="2"/>
  <c r="BI157" i="2"/>
  <c r="BH157" i="2"/>
  <c r="BG157" i="2"/>
  <c r="BE157" i="2"/>
  <c r="AA157" i="2"/>
  <c r="Y157" i="2"/>
  <c r="W157" i="2"/>
  <c r="BK157" i="2"/>
  <c r="N157" i="2"/>
  <c r="BF157" i="2"/>
  <c r="BI156" i="2"/>
  <c r="BH156" i="2"/>
  <c r="BG156" i="2"/>
  <c r="BE156" i="2"/>
  <c r="AA156" i="2"/>
  <c r="Y156" i="2"/>
  <c r="W156" i="2"/>
  <c r="BK156" i="2"/>
  <c r="N156" i="2"/>
  <c r="BF156" i="2"/>
  <c r="BI155" i="2"/>
  <c r="BH155" i="2"/>
  <c r="BG155" i="2"/>
  <c r="BE155" i="2"/>
  <c r="AA155" i="2"/>
  <c r="Y155" i="2"/>
  <c r="W155" i="2"/>
  <c r="BK155" i="2"/>
  <c r="N155" i="2"/>
  <c r="BF155" i="2"/>
  <c r="BI154" i="2"/>
  <c r="BH154" i="2"/>
  <c r="BG154" i="2"/>
  <c r="BE154" i="2"/>
  <c r="AA154" i="2"/>
  <c r="Y154" i="2"/>
  <c r="W154" i="2"/>
  <c r="BK154" i="2"/>
  <c r="N154" i="2"/>
  <c r="BF154" i="2"/>
  <c r="BI153" i="2"/>
  <c r="BH153" i="2"/>
  <c r="BG153" i="2"/>
  <c r="BE153" i="2"/>
  <c r="AA153" i="2"/>
  <c r="Y153" i="2"/>
  <c r="W153" i="2"/>
  <c r="BK153" i="2"/>
  <c r="N153" i="2"/>
  <c r="BF153" i="2"/>
  <c r="BI152" i="2"/>
  <c r="BH152" i="2"/>
  <c r="BG152" i="2"/>
  <c r="BE152" i="2"/>
  <c r="AA152" i="2"/>
  <c r="Y152" i="2"/>
  <c r="W152" i="2"/>
  <c r="BK152" i="2"/>
  <c r="N152" i="2"/>
  <c r="BF152" i="2"/>
  <c r="BI151" i="2"/>
  <c r="BH151" i="2"/>
  <c r="BG151" i="2"/>
  <c r="BE151" i="2"/>
  <c r="AA151" i="2"/>
  <c r="Y151" i="2"/>
  <c r="W151" i="2"/>
  <c r="BK151" i="2"/>
  <c r="N151" i="2"/>
  <c r="BF151" i="2"/>
  <c r="BI150" i="2"/>
  <c r="BH150" i="2"/>
  <c r="BG150" i="2"/>
  <c r="BE150" i="2"/>
  <c r="AA150" i="2"/>
  <c r="Y150" i="2"/>
  <c r="W150" i="2"/>
  <c r="BK150" i="2"/>
  <c r="N150" i="2"/>
  <c r="BF150" i="2"/>
  <c r="BI149" i="2"/>
  <c r="BH149" i="2"/>
  <c r="BG149" i="2"/>
  <c r="BE149" i="2"/>
  <c r="AA149" i="2"/>
  <c r="Y149" i="2"/>
  <c r="W149" i="2"/>
  <c r="BK149" i="2"/>
  <c r="N149" i="2"/>
  <c r="BF149" i="2"/>
  <c r="BI148" i="2"/>
  <c r="BH148" i="2"/>
  <c r="BG148" i="2"/>
  <c r="BE148" i="2"/>
  <c r="AA148" i="2"/>
  <c r="Y148" i="2"/>
  <c r="W148" i="2"/>
  <c r="BK148" i="2"/>
  <c r="N148" i="2"/>
  <c r="BF148" i="2"/>
  <c r="BI147" i="2"/>
  <c r="BH147" i="2"/>
  <c r="BG147" i="2"/>
  <c r="BE147" i="2"/>
  <c r="AA147" i="2"/>
  <c r="Y147" i="2"/>
  <c r="W147" i="2"/>
  <c r="BK147" i="2"/>
  <c r="N147" i="2"/>
  <c r="BF147" i="2"/>
  <c r="BI146" i="2"/>
  <c r="BH146" i="2"/>
  <c r="BG146" i="2"/>
  <c r="BE146" i="2"/>
  <c r="AA146" i="2"/>
  <c r="Y146" i="2"/>
  <c r="Y143" i="2" s="1"/>
  <c r="W146" i="2"/>
  <c r="BK146" i="2"/>
  <c r="N146" i="2"/>
  <c r="BF146" i="2"/>
  <c r="BI145" i="2"/>
  <c r="BH145" i="2"/>
  <c r="BG145" i="2"/>
  <c r="BE145" i="2"/>
  <c r="AA145" i="2"/>
  <c r="Y145" i="2"/>
  <c r="W145" i="2"/>
  <c r="BK145" i="2"/>
  <c r="BK143" i="2" s="1"/>
  <c r="N143" i="2" s="1"/>
  <c r="N92" i="2" s="1"/>
  <c r="N145" i="2"/>
  <c r="BF145" i="2"/>
  <c r="BI144" i="2"/>
  <c r="BH144" i="2"/>
  <c r="BG144" i="2"/>
  <c r="BE144" i="2"/>
  <c r="AA144" i="2"/>
  <c r="AA143" i="2"/>
  <c r="Y144" i="2"/>
  <c r="W144" i="2"/>
  <c r="W143" i="2"/>
  <c r="BK144" i="2"/>
  <c r="N144" i="2"/>
  <c r="BF144" i="2" s="1"/>
  <c r="BI142" i="2"/>
  <c r="BH142" i="2"/>
  <c r="BG142" i="2"/>
  <c r="BE142" i="2"/>
  <c r="AA142" i="2"/>
  <c r="Y142" i="2"/>
  <c r="W142" i="2"/>
  <c r="BK142" i="2"/>
  <c r="N142" i="2"/>
  <c r="BF142" i="2"/>
  <c r="BI141" i="2"/>
  <c r="BH141" i="2"/>
  <c r="BG141" i="2"/>
  <c r="BE141" i="2"/>
  <c r="AA141" i="2"/>
  <c r="Y141" i="2"/>
  <c r="W141" i="2"/>
  <c r="W138" i="2" s="1"/>
  <c r="BK141" i="2"/>
  <c r="BK138" i="2" s="1"/>
  <c r="N141" i="2"/>
  <c r="BF141" i="2"/>
  <c r="BI140" i="2"/>
  <c r="BH140" i="2"/>
  <c r="BG140" i="2"/>
  <c r="BE140" i="2"/>
  <c r="AA140" i="2"/>
  <c r="AA138" i="2" s="1"/>
  <c r="Y140" i="2"/>
  <c r="Y138" i="2" s="1"/>
  <c r="W140" i="2"/>
  <c r="BK140" i="2"/>
  <c r="N140" i="2"/>
  <c r="BF140" i="2"/>
  <c r="BI139" i="2"/>
  <c r="BH139" i="2"/>
  <c r="BG139" i="2"/>
  <c r="BE139" i="2"/>
  <c r="AA139" i="2"/>
  <c r="Y139" i="2"/>
  <c r="W139" i="2"/>
  <c r="BK139" i="2"/>
  <c r="N139" i="2"/>
  <c r="BF139" i="2"/>
  <c r="M133" i="2"/>
  <c r="M132" i="2"/>
  <c r="F132" i="2"/>
  <c r="F130" i="2"/>
  <c r="F128" i="2"/>
  <c r="BI116" i="2"/>
  <c r="BH116" i="2"/>
  <c r="BG116" i="2"/>
  <c r="BE116" i="2"/>
  <c r="BI115" i="2"/>
  <c r="BH115" i="2"/>
  <c r="BG115" i="2"/>
  <c r="BE115" i="2"/>
  <c r="BI114" i="2"/>
  <c r="BH114" i="2"/>
  <c r="BG114" i="2"/>
  <c r="BE114" i="2"/>
  <c r="BI113" i="2"/>
  <c r="BH113" i="2"/>
  <c r="BG113" i="2"/>
  <c r="BE113" i="2"/>
  <c r="M33" i="2" s="1"/>
  <c r="AV89" i="1" s="1"/>
  <c r="BI112" i="2"/>
  <c r="H37" i="2" s="1"/>
  <c r="BD89" i="1" s="1"/>
  <c r="BH112" i="2"/>
  <c r="BG112" i="2"/>
  <c r="BE112" i="2"/>
  <c r="BI111" i="2"/>
  <c r="BH111" i="2"/>
  <c r="H36" i="2" s="1"/>
  <c r="BC89" i="1" s="1"/>
  <c r="BG111" i="2"/>
  <c r="H35" i="2"/>
  <c r="BB89" i="1" s="1"/>
  <c r="BE111" i="2"/>
  <c r="H33" i="2" s="1"/>
  <c r="AZ89" i="1" s="1"/>
  <c r="M85" i="2"/>
  <c r="M84" i="2"/>
  <c r="F84" i="2"/>
  <c r="F82" i="2"/>
  <c r="F80" i="2"/>
  <c r="O16" i="2"/>
  <c r="E16" i="2"/>
  <c r="F85" i="2" s="1"/>
  <c r="F133" i="2"/>
  <c r="O15" i="2"/>
  <c r="O10" i="2"/>
  <c r="M82" i="2" s="1"/>
  <c r="M130" i="2"/>
  <c r="F6" i="2"/>
  <c r="F126" i="2"/>
  <c r="F78" i="2"/>
  <c r="CK117" i="1"/>
  <c r="CJ117" i="1"/>
  <c r="CI117" i="1"/>
  <c r="CC117" i="1"/>
  <c r="CH117" i="1"/>
  <c r="CB117" i="1"/>
  <c r="CG117" i="1"/>
  <c r="CA117" i="1"/>
  <c r="CF117" i="1"/>
  <c r="BZ117" i="1"/>
  <c r="CE117" i="1"/>
  <c r="CK116" i="1"/>
  <c r="CJ116" i="1"/>
  <c r="CI116" i="1"/>
  <c r="CC116" i="1"/>
  <c r="CH116" i="1"/>
  <c r="CB116" i="1"/>
  <c r="CG116" i="1"/>
  <c r="CA116" i="1"/>
  <c r="CF116" i="1"/>
  <c r="BZ116" i="1"/>
  <c r="CE116" i="1"/>
  <c r="CK115" i="1"/>
  <c r="CJ115" i="1"/>
  <c r="CI115" i="1"/>
  <c r="CC115" i="1"/>
  <c r="CH115" i="1"/>
  <c r="CB115" i="1"/>
  <c r="CG115" i="1"/>
  <c r="CA115" i="1"/>
  <c r="CF115" i="1"/>
  <c r="BZ115" i="1"/>
  <c r="CE115" i="1"/>
  <c r="CK114" i="1"/>
  <c r="CJ114" i="1"/>
  <c r="CI114" i="1"/>
  <c r="CH114" i="1"/>
  <c r="CG114" i="1"/>
  <c r="CF114" i="1"/>
  <c r="BZ114" i="1"/>
  <c r="CE114" i="1"/>
  <c r="AM83" i="1"/>
  <c r="L83" i="1"/>
  <c r="AM82" i="1"/>
  <c r="L82" i="1"/>
  <c r="AM80" i="1"/>
  <c r="L80" i="1"/>
  <c r="L78" i="1"/>
  <c r="L77" i="1"/>
  <c r="M33" i="13" l="1"/>
  <c r="AV103" i="1" s="1"/>
  <c r="BK121" i="13"/>
  <c r="N121" i="13" s="1"/>
  <c r="N91" i="13" s="1"/>
  <c r="H35" i="13"/>
  <c r="BB103" i="1" s="1"/>
  <c r="Y121" i="13"/>
  <c r="Y120" i="13" s="1"/>
  <c r="Y119" i="13" s="1"/>
  <c r="H36" i="14"/>
  <c r="BC104" i="1" s="1"/>
  <c r="H35" i="14"/>
  <c r="BB104" i="1" s="1"/>
  <c r="BK121" i="14"/>
  <c r="Y121" i="14"/>
  <c r="Y120" i="14" s="1"/>
  <c r="Y119" i="14" s="1"/>
  <c r="W121" i="14"/>
  <c r="W120" i="14" s="1"/>
  <c r="W119" i="14" s="1"/>
  <c r="AU104" i="1" s="1"/>
  <c r="AA121" i="14"/>
  <c r="AA120" i="14" s="1"/>
  <c r="AA119" i="14" s="1"/>
  <c r="M33" i="14"/>
  <c r="AV104" i="1" s="1"/>
  <c r="W130" i="17"/>
  <c r="W122" i="17" s="1"/>
  <c r="W121" i="17" s="1"/>
  <c r="AU107" i="1" s="1"/>
  <c r="AA130" i="17"/>
  <c r="BK123" i="16"/>
  <c r="BK122" i="16" s="1"/>
  <c r="Y123" i="16"/>
  <c r="Y122" i="16"/>
  <c r="Y121" i="16" s="1"/>
  <c r="H35" i="16"/>
  <c r="BB106" i="1" s="1"/>
  <c r="H37" i="16"/>
  <c r="BD106" i="1" s="1"/>
  <c r="H37" i="17"/>
  <c r="BD107" i="1" s="1"/>
  <c r="BK130" i="17"/>
  <c r="N130" i="17" s="1"/>
  <c r="N93" i="17" s="1"/>
  <c r="Y130" i="17"/>
  <c r="Y122" i="17" s="1"/>
  <c r="Y121" i="17" s="1"/>
  <c r="H35" i="17"/>
  <c r="BB107" i="1" s="1"/>
  <c r="AA122" i="17"/>
  <c r="AA121" i="17" s="1"/>
  <c r="H36" i="17"/>
  <c r="BC107" i="1" s="1"/>
  <c r="N121" i="18"/>
  <c r="N91" i="18" s="1"/>
  <c r="BK120" i="18"/>
  <c r="N120" i="18" s="1"/>
  <c r="N90" i="18" s="1"/>
  <c r="H35" i="18"/>
  <c r="BB109" i="1" s="1"/>
  <c r="Y121" i="18"/>
  <c r="Y120" i="18" s="1"/>
  <c r="Y119" i="18" s="1"/>
  <c r="AA121" i="18"/>
  <c r="AA120" i="18" s="1"/>
  <c r="AA119" i="18" s="1"/>
  <c r="Y121" i="19"/>
  <c r="Y120" i="19" s="1"/>
  <c r="Y119" i="19" s="1"/>
  <c r="M33" i="20"/>
  <c r="AV111" i="1" s="1"/>
  <c r="H33" i="20"/>
  <c r="AZ111" i="1" s="1"/>
  <c r="Y122" i="20"/>
  <c r="Y121" i="20" s="1"/>
  <c r="Y120" i="20" s="1"/>
  <c r="H36" i="20"/>
  <c r="BC111" i="1" s="1"/>
  <c r="BC108" i="1" s="1"/>
  <c r="AY108" i="1" s="1"/>
  <c r="Y137" i="2"/>
  <c r="N191" i="2"/>
  <c r="N96" i="2" s="1"/>
  <c r="BK190" i="2"/>
  <c r="N190" i="2" s="1"/>
  <c r="N95" i="2" s="1"/>
  <c r="BK137" i="2"/>
  <c r="N138" i="2"/>
  <c r="N91" i="2" s="1"/>
  <c r="N125" i="3"/>
  <c r="N91" i="3" s="1"/>
  <c r="BK124" i="3"/>
  <c r="AA137" i="2"/>
  <c r="AA136" i="2" s="1"/>
  <c r="W137" i="2"/>
  <c r="W136" i="2" s="1"/>
  <c r="AU89" i="1" s="1"/>
  <c r="N125" i="4"/>
  <c r="N91" i="4" s="1"/>
  <c r="BK124" i="4"/>
  <c r="BD88" i="1"/>
  <c r="AA190" i="2"/>
  <c r="Y190" i="2"/>
  <c r="Y124" i="4"/>
  <c r="Y123" i="4" s="1"/>
  <c r="H33" i="5"/>
  <c r="AZ92" i="1" s="1"/>
  <c r="M33" i="5"/>
  <c r="AV92" i="1" s="1"/>
  <c r="F125" i="6"/>
  <c r="F85" i="6"/>
  <c r="N130" i="6"/>
  <c r="N91" i="6" s="1"/>
  <c r="BK129" i="6"/>
  <c r="Y126" i="9"/>
  <c r="BK120" i="14"/>
  <c r="N121" i="14"/>
  <c r="N91" i="14" s="1"/>
  <c r="H33" i="4"/>
  <c r="AZ91" i="1" s="1"/>
  <c r="AZ88" i="1" s="1"/>
  <c r="H35" i="6"/>
  <c r="BB93" i="1" s="1"/>
  <c r="BB88" i="1" s="1"/>
  <c r="H37" i="6"/>
  <c r="BD93" i="1" s="1"/>
  <c r="AA130" i="6"/>
  <c r="W130" i="6"/>
  <c r="AA147" i="6"/>
  <c r="N156" i="6"/>
  <c r="N98" i="6" s="1"/>
  <c r="BK155" i="6"/>
  <c r="N155" i="6" s="1"/>
  <c r="N97" i="6" s="1"/>
  <c r="W165" i="6"/>
  <c r="N124" i="7"/>
  <c r="N91" i="7" s="1"/>
  <c r="BK123" i="7"/>
  <c r="F116" i="8"/>
  <c r="F85" i="8"/>
  <c r="N121" i="8"/>
  <c r="N91" i="8" s="1"/>
  <c r="BK120" i="8"/>
  <c r="M33" i="9"/>
  <c r="AV97" i="1" s="1"/>
  <c r="H33" i="9"/>
  <c r="AZ97" i="1" s="1"/>
  <c r="AZ95" i="1" s="1"/>
  <c r="AV95" i="1" s="1"/>
  <c r="H36" i="9"/>
  <c r="BC97" i="1" s="1"/>
  <c r="N128" i="9"/>
  <c r="N91" i="9" s="1"/>
  <c r="BK127" i="9"/>
  <c r="F122" i="10"/>
  <c r="F85" i="10"/>
  <c r="N132" i="11"/>
  <c r="N92" i="11" s="1"/>
  <c r="BK121" i="11"/>
  <c r="F111" i="12"/>
  <c r="F78" i="12"/>
  <c r="BK145" i="3"/>
  <c r="N145" i="3" s="1"/>
  <c r="N94" i="3" s="1"/>
  <c r="F78" i="4"/>
  <c r="W209" i="4"/>
  <c r="W124" i="4" s="1"/>
  <c r="W123" i="4" s="1"/>
  <c r="AU91" i="1" s="1"/>
  <c r="BK122" i="5"/>
  <c r="M122" i="6"/>
  <c r="M82" i="6"/>
  <c r="AA143" i="6"/>
  <c r="W147" i="6"/>
  <c r="M33" i="7"/>
  <c r="AV94" i="1" s="1"/>
  <c r="H33" i="7"/>
  <c r="AZ94" i="1" s="1"/>
  <c r="W123" i="7"/>
  <c r="W122" i="7" s="1"/>
  <c r="AU94" i="1" s="1"/>
  <c r="AA123" i="7"/>
  <c r="AA122" i="7" s="1"/>
  <c r="H35" i="8"/>
  <c r="BB96" i="1" s="1"/>
  <c r="BB95" i="1" s="1"/>
  <c r="AX95" i="1" s="1"/>
  <c r="H37" i="8"/>
  <c r="BD96" i="1" s="1"/>
  <c r="BD95" i="1" s="1"/>
  <c r="AA121" i="8"/>
  <c r="AA120" i="8" s="1"/>
  <c r="AA119" i="8" s="1"/>
  <c r="W121" i="8"/>
  <c r="W120" i="8" s="1"/>
  <c r="W119" i="8" s="1"/>
  <c r="AU96" i="1" s="1"/>
  <c r="AU95" i="1" s="1"/>
  <c r="F116" i="9"/>
  <c r="F78" i="9"/>
  <c r="W126" i="9"/>
  <c r="AU97" i="1" s="1"/>
  <c r="AA127" i="9"/>
  <c r="AA126" i="9" s="1"/>
  <c r="Y147" i="9"/>
  <c r="Y146" i="9" s="1"/>
  <c r="F78" i="5"/>
  <c r="W143" i="6"/>
  <c r="W156" i="6"/>
  <c r="W155" i="6" s="1"/>
  <c r="AA156" i="6"/>
  <c r="AA155" i="6" s="1"/>
  <c r="F112" i="7"/>
  <c r="F78" i="7"/>
  <c r="H36" i="7"/>
  <c r="BC94" i="1" s="1"/>
  <c r="BC88" i="1" s="1"/>
  <c r="M113" i="8"/>
  <c r="M82" i="8"/>
  <c r="BK147" i="9"/>
  <c r="AA146" i="9"/>
  <c r="M119" i="10"/>
  <c r="M82" i="10"/>
  <c r="H35" i="11"/>
  <c r="BB100" i="1" s="1"/>
  <c r="BB99" i="1" s="1"/>
  <c r="AX99" i="1" s="1"/>
  <c r="BK134" i="10"/>
  <c r="W132" i="11"/>
  <c r="AA122" i="15"/>
  <c r="AA121" i="15" s="1"/>
  <c r="H36" i="10"/>
  <c r="BC98" i="1" s="1"/>
  <c r="BK126" i="10"/>
  <c r="H37" i="11"/>
  <c r="BD100" i="1" s="1"/>
  <c r="BD99" i="1" s="1"/>
  <c r="W121" i="11"/>
  <c r="W120" i="11" s="1"/>
  <c r="AU100" i="1" s="1"/>
  <c r="AU99" i="1" s="1"/>
  <c r="W121" i="13"/>
  <c r="W120" i="13" s="1"/>
  <c r="W119" i="13" s="1"/>
  <c r="AU103" i="1" s="1"/>
  <c r="H37" i="15"/>
  <c r="BD105" i="1" s="1"/>
  <c r="H33" i="10"/>
  <c r="AZ98" i="1" s="1"/>
  <c r="AA132" i="11"/>
  <c r="AA121" i="11" s="1"/>
  <c r="AA120" i="11" s="1"/>
  <c r="M33" i="12"/>
  <c r="AV101" i="1" s="1"/>
  <c r="H33" i="12"/>
  <c r="AZ101" i="1" s="1"/>
  <c r="AZ99" i="1" s="1"/>
  <c r="AV99" i="1" s="1"/>
  <c r="H36" i="12"/>
  <c r="BC101" i="1" s="1"/>
  <c r="BC99" i="1" s="1"/>
  <c r="AY99" i="1" s="1"/>
  <c r="BK123" i="12"/>
  <c r="H37" i="13"/>
  <c r="BD103" i="1" s="1"/>
  <c r="F78" i="15"/>
  <c r="F111" i="15"/>
  <c r="M33" i="15"/>
  <c r="AV105" i="1" s="1"/>
  <c r="N123" i="15"/>
  <c r="N91" i="15" s="1"/>
  <c r="BK122" i="15"/>
  <c r="F111" i="17"/>
  <c r="F78" i="17"/>
  <c r="M33" i="10"/>
  <c r="AV98" i="1" s="1"/>
  <c r="F78" i="11"/>
  <c r="F116" i="14"/>
  <c r="M115" i="15"/>
  <c r="M82" i="15"/>
  <c r="H36" i="15"/>
  <c r="BC105" i="1" s="1"/>
  <c r="M33" i="16"/>
  <c r="AV106" i="1" s="1"/>
  <c r="H33" i="17"/>
  <c r="AZ107" i="1" s="1"/>
  <c r="M33" i="17"/>
  <c r="AV107" i="1" s="1"/>
  <c r="H37" i="14"/>
  <c r="BD104" i="1" s="1"/>
  <c r="H33" i="15"/>
  <c r="AZ105" i="1" s="1"/>
  <c r="H36" i="16"/>
  <c r="BC106" i="1" s="1"/>
  <c r="H37" i="20"/>
  <c r="BD111" i="1" s="1"/>
  <c r="H33" i="14"/>
  <c r="AZ104" i="1" s="1"/>
  <c r="F118" i="15"/>
  <c r="F85" i="15"/>
  <c r="H35" i="15"/>
  <c r="BB105" i="1" s="1"/>
  <c r="H33" i="16"/>
  <c r="AZ106" i="1" s="1"/>
  <c r="H35" i="20"/>
  <c r="BB111" i="1" s="1"/>
  <c r="BB108" i="1" s="1"/>
  <c r="AX108" i="1" s="1"/>
  <c r="W123" i="16"/>
  <c r="W122" i="16" s="1"/>
  <c r="W121" i="16" s="1"/>
  <c r="AU106" i="1" s="1"/>
  <c r="AA123" i="16"/>
  <c r="AA122" i="16" s="1"/>
  <c r="AA121" i="16" s="1"/>
  <c r="H33" i="19"/>
  <c r="AZ110" i="1" s="1"/>
  <c r="M114" i="20"/>
  <c r="M82" i="20"/>
  <c r="N123" i="17"/>
  <c r="N91" i="17" s="1"/>
  <c r="W122" i="20"/>
  <c r="W121" i="20" s="1"/>
  <c r="W120" i="20" s="1"/>
  <c r="AU111" i="1" s="1"/>
  <c r="AA122" i="20"/>
  <c r="AA121" i="20" s="1"/>
  <c r="AA120" i="20" s="1"/>
  <c r="H37" i="18"/>
  <c r="BD109" i="1" s="1"/>
  <c r="W121" i="18"/>
  <c r="W120" i="18" s="1"/>
  <c r="W119" i="18" s="1"/>
  <c r="AU109" i="1" s="1"/>
  <c r="BK121" i="19"/>
  <c r="F117" i="20"/>
  <c r="F85" i="20"/>
  <c r="N122" i="20"/>
  <c r="N91" i="20" s="1"/>
  <c r="BK121" i="20"/>
  <c r="M33" i="19"/>
  <c r="AV110" i="1" s="1"/>
  <c r="BK120" i="13" l="1"/>
  <c r="N120" i="13" s="1"/>
  <c r="N90" i="13" s="1"/>
  <c r="BK122" i="17"/>
  <c r="N122" i="16"/>
  <c r="N90" i="16" s="1"/>
  <c r="BK121" i="16"/>
  <c r="N121" i="16" s="1"/>
  <c r="N89" i="16" s="1"/>
  <c r="N101" i="16" s="1"/>
  <c r="BF101" i="16" s="1"/>
  <c r="N123" i="16"/>
  <c r="N91" i="16" s="1"/>
  <c r="AU102" i="1"/>
  <c r="BB102" i="1"/>
  <c r="AX102" i="1" s="1"/>
  <c r="AZ102" i="1"/>
  <c r="AV102" i="1" s="1"/>
  <c r="BK119" i="18"/>
  <c r="N119" i="18" s="1"/>
  <c r="N89" i="18" s="1"/>
  <c r="N96" i="18" s="1"/>
  <c r="BF96" i="18" s="1"/>
  <c r="BD108" i="1"/>
  <c r="AZ108" i="1"/>
  <c r="AV108" i="1" s="1"/>
  <c r="AY88" i="1"/>
  <c r="AX88" i="1"/>
  <c r="AV88" i="1"/>
  <c r="BK146" i="9"/>
  <c r="N146" i="9" s="1"/>
  <c r="N94" i="9" s="1"/>
  <c r="N147" i="9"/>
  <c r="N95" i="9" s="1"/>
  <c r="BC95" i="1"/>
  <c r="AY95" i="1" s="1"/>
  <c r="AU108" i="1"/>
  <c r="N123" i="12"/>
  <c r="N91" i="12" s="1"/>
  <c r="BK122" i="12"/>
  <c r="W129" i="6"/>
  <c r="W128" i="6" s="1"/>
  <c r="AU93" i="1" s="1"/>
  <c r="N129" i="6"/>
  <c r="N90" i="6" s="1"/>
  <c r="BK128" i="6"/>
  <c r="N128" i="6" s="1"/>
  <c r="N89" i="6" s="1"/>
  <c r="BK123" i="4"/>
  <c r="N123" i="4" s="1"/>
  <c r="N89" i="4" s="1"/>
  <c r="N124" i="4"/>
  <c r="N90" i="4" s="1"/>
  <c r="BK121" i="5"/>
  <c r="N122" i="5"/>
  <c r="N91" i="5" s="1"/>
  <c r="BC102" i="1"/>
  <c r="AY102" i="1" s="1"/>
  <c r="N122" i="15"/>
  <c r="N90" i="15" s="1"/>
  <c r="BK121" i="15"/>
  <c r="N121" i="15" s="1"/>
  <c r="N89" i="15" s="1"/>
  <c r="N121" i="11"/>
  <c r="N90" i="11" s="1"/>
  <c r="BK120" i="11"/>
  <c r="N120" i="11" s="1"/>
  <c r="N89" i="11" s="1"/>
  <c r="BK126" i="9"/>
  <c r="N126" i="9" s="1"/>
  <c r="N89" i="9" s="1"/>
  <c r="N127" i="9"/>
  <c r="N90" i="9" s="1"/>
  <c r="AA129" i="6"/>
  <c r="AA128" i="6" s="1"/>
  <c r="N137" i="2"/>
  <c r="N90" i="2" s="1"/>
  <c r="BK136" i="2"/>
  <c r="N136" i="2" s="1"/>
  <c r="N89" i="2" s="1"/>
  <c r="N121" i="20"/>
  <c r="N90" i="20" s="1"/>
  <c r="BK120" i="20"/>
  <c r="N120" i="20" s="1"/>
  <c r="N89" i="20" s="1"/>
  <c r="BK120" i="19"/>
  <c r="N121" i="19"/>
  <c r="N91" i="19" s="1"/>
  <c r="BD102" i="1"/>
  <c r="N126" i="10"/>
  <c r="N90" i="10" s="1"/>
  <c r="BK125" i="10"/>
  <c r="N125" i="10" s="1"/>
  <c r="N89" i="10" s="1"/>
  <c r="N134" i="10"/>
  <c r="N95" i="10" s="1"/>
  <c r="BK133" i="10"/>
  <c r="N133" i="10" s="1"/>
  <c r="N94" i="10" s="1"/>
  <c r="N120" i="8"/>
  <c r="N90" i="8" s="1"/>
  <c r="BK119" i="8"/>
  <c r="N119" i="8" s="1"/>
  <c r="N89" i="8" s="1"/>
  <c r="BK122" i="7"/>
  <c r="N122" i="7" s="1"/>
  <c r="N89" i="7" s="1"/>
  <c r="N123" i="7"/>
  <c r="N90" i="7" s="1"/>
  <c r="N120" i="14"/>
  <c r="N90" i="14" s="1"/>
  <c r="BK119" i="14"/>
  <c r="N119" i="14" s="1"/>
  <c r="N89" i="14" s="1"/>
  <c r="AU88" i="1"/>
  <c r="N124" i="3"/>
  <c r="N90" i="3" s="1"/>
  <c r="BK123" i="3"/>
  <c r="N123" i="3" s="1"/>
  <c r="N89" i="3" s="1"/>
  <c r="Y136" i="2"/>
  <c r="BK119" i="13" l="1"/>
  <c r="N119" i="13" s="1"/>
  <c r="N89" i="13" s="1"/>
  <c r="N96" i="13" s="1"/>
  <c r="BF96" i="13" s="1"/>
  <c r="N122" i="17"/>
  <c r="N90" i="17" s="1"/>
  <c r="BK121" i="17"/>
  <c r="N121" i="17" s="1"/>
  <c r="N89" i="17" s="1"/>
  <c r="N98" i="16"/>
  <c r="BF98" i="16" s="1"/>
  <c r="N100" i="16"/>
  <c r="BF100" i="16" s="1"/>
  <c r="M28" i="16"/>
  <c r="N96" i="16"/>
  <c r="N97" i="16"/>
  <c r="BF97" i="16" s="1"/>
  <c r="N99" i="16"/>
  <c r="BF99" i="16" s="1"/>
  <c r="AU87" i="1"/>
  <c r="AZ87" i="1"/>
  <c r="AV87" i="1" s="1"/>
  <c r="BB87" i="1"/>
  <c r="AX87" i="1" s="1"/>
  <c r="BD87" i="1"/>
  <c r="W35" i="1" s="1"/>
  <c r="N98" i="18"/>
  <c r="BF98" i="18" s="1"/>
  <c r="N94" i="18"/>
  <c r="N95" i="18"/>
  <c r="BF95" i="18" s="1"/>
  <c r="M28" i="18"/>
  <c r="N97" i="18"/>
  <c r="BF97" i="18" s="1"/>
  <c r="N99" i="18"/>
  <c r="BF99" i="18" s="1"/>
  <c r="BF94" i="18"/>
  <c r="N93" i="18"/>
  <c r="N103" i="4"/>
  <c r="BF103" i="4" s="1"/>
  <c r="N101" i="4"/>
  <c r="BF101" i="4" s="1"/>
  <c r="N99" i="4"/>
  <c r="BF99" i="4" s="1"/>
  <c r="N98" i="4"/>
  <c r="N102" i="4"/>
  <c r="BF102" i="4" s="1"/>
  <c r="N100" i="4"/>
  <c r="BF100" i="4" s="1"/>
  <c r="M28" i="4"/>
  <c r="N98" i="14"/>
  <c r="BF98" i="14" s="1"/>
  <c r="N96" i="14"/>
  <c r="BF96" i="14" s="1"/>
  <c r="M28" i="14"/>
  <c r="N99" i="14"/>
  <c r="BF99" i="14" s="1"/>
  <c r="N95" i="14"/>
  <c r="BF95" i="14" s="1"/>
  <c r="N94" i="14"/>
  <c r="N97" i="14"/>
  <c r="BF97" i="14" s="1"/>
  <c r="N100" i="11"/>
  <c r="BF100" i="11" s="1"/>
  <c r="N98" i="11"/>
  <c r="BF98" i="11" s="1"/>
  <c r="N96" i="11"/>
  <c r="BF96" i="11" s="1"/>
  <c r="N95" i="11"/>
  <c r="N97" i="11"/>
  <c r="BF97" i="11" s="1"/>
  <c r="M28" i="11"/>
  <c r="N99" i="11"/>
  <c r="BF99" i="11" s="1"/>
  <c r="N115" i="2"/>
  <c r="BF115" i="2" s="1"/>
  <c r="N113" i="2"/>
  <c r="BF113" i="2" s="1"/>
  <c r="M28" i="2"/>
  <c r="N116" i="2"/>
  <c r="BF116" i="2" s="1"/>
  <c r="N114" i="2"/>
  <c r="BF114" i="2" s="1"/>
  <c r="N112" i="2"/>
  <c r="BF112" i="2" s="1"/>
  <c r="N111" i="2"/>
  <c r="N100" i="15"/>
  <c r="BF100" i="15" s="1"/>
  <c r="N98" i="15"/>
  <c r="BF98" i="15" s="1"/>
  <c r="M28" i="15"/>
  <c r="N99" i="15"/>
  <c r="BF99" i="15" s="1"/>
  <c r="N96" i="15"/>
  <c r="N101" i="15"/>
  <c r="BF101" i="15" s="1"/>
  <c r="N97" i="15"/>
  <c r="BF97" i="15" s="1"/>
  <c r="BK120" i="5"/>
  <c r="N120" i="5" s="1"/>
  <c r="N89" i="5" s="1"/>
  <c r="N121" i="5"/>
  <c r="N90" i="5" s="1"/>
  <c r="BK121" i="12"/>
  <c r="N121" i="12" s="1"/>
  <c r="N89" i="12" s="1"/>
  <c r="N122" i="12"/>
  <c r="N90" i="12" s="1"/>
  <c r="N98" i="8"/>
  <c r="BF98" i="8" s="1"/>
  <c r="N96" i="8"/>
  <c r="BF96" i="8" s="1"/>
  <c r="M28" i="8"/>
  <c r="N97" i="8"/>
  <c r="BF97" i="8" s="1"/>
  <c r="N94" i="8"/>
  <c r="N95" i="8"/>
  <c r="BF95" i="8" s="1"/>
  <c r="N99" i="8"/>
  <c r="BF99" i="8" s="1"/>
  <c r="N99" i="20"/>
  <c r="BF99" i="20" s="1"/>
  <c r="N97" i="20"/>
  <c r="BF97" i="20" s="1"/>
  <c r="M28" i="20"/>
  <c r="N100" i="20"/>
  <c r="BF100" i="20" s="1"/>
  <c r="N98" i="20"/>
  <c r="BF98" i="20" s="1"/>
  <c r="N95" i="20"/>
  <c r="N96" i="20"/>
  <c r="BF96" i="20" s="1"/>
  <c r="N103" i="3"/>
  <c r="BF103" i="3" s="1"/>
  <c r="N101" i="3"/>
  <c r="BF101" i="3" s="1"/>
  <c r="N99" i="3"/>
  <c r="BF99" i="3" s="1"/>
  <c r="N98" i="3"/>
  <c r="N100" i="3"/>
  <c r="BF100" i="3" s="1"/>
  <c r="M28" i="3"/>
  <c r="N102" i="3"/>
  <c r="BF102" i="3" s="1"/>
  <c r="N104" i="10"/>
  <c r="BF104" i="10" s="1"/>
  <c r="N102" i="10"/>
  <c r="BF102" i="10" s="1"/>
  <c r="M28" i="10"/>
  <c r="N105" i="10"/>
  <c r="BF105" i="10" s="1"/>
  <c r="N103" i="10"/>
  <c r="BF103" i="10" s="1"/>
  <c r="N101" i="10"/>
  <c r="BF101" i="10" s="1"/>
  <c r="N100" i="10"/>
  <c r="N102" i="7"/>
  <c r="BF102" i="7" s="1"/>
  <c r="N100" i="7"/>
  <c r="BF100" i="7" s="1"/>
  <c r="N98" i="7"/>
  <c r="BF98" i="7" s="1"/>
  <c r="N97" i="7"/>
  <c r="N101" i="7"/>
  <c r="BF101" i="7" s="1"/>
  <c r="N99" i="7"/>
  <c r="BF99" i="7" s="1"/>
  <c r="M28" i="7"/>
  <c r="BF96" i="16"/>
  <c r="N120" i="19"/>
  <c r="N90" i="19" s="1"/>
  <c r="BK119" i="19"/>
  <c r="N119" i="19" s="1"/>
  <c r="N89" i="19" s="1"/>
  <c r="N106" i="9"/>
  <c r="BF106" i="9" s="1"/>
  <c r="N104" i="9"/>
  <c r="BF104" i="9" s="1"/>
  <c r="N102" i="9"/>
  <c r="BF102" i="9" s="1"/>
  <c r="N101" i="9"/>
  <c r="N105" i="9"/>
  <c r="BF105" i="9" s="1"/>
  <c r="N103" i="9"/>
  <c r="BF103" i="9" s="1"/>
  <c r="M28" i="9"/>
  <c r="N107" i="6"/>
  <c r="BF107" i="6" s="1"/>
  <c r="N105" i="6"/>
  <c r="BF105" i="6" s="1"/>
  <c r="M28" i="6"/>
  <c r="N108" i="6"/>
  <c r="BF108" i="6" s="1"/>
  <c r="N106" i="6"/>
  <c r="BF106" i="6" s="1"/>
  <c r="N103" i="6"/>
  <c r="N104" i="6"/>
  <c r="BF104" i="6" s="1"/>
  <c r="BC87" i="1"/>
  <c r="M28" i="13" l="1"/>
  <c r="N94" i="13"/>
  <c r="N95" i="13"/>
  <c r="BF95" i="13" s="1"/>
  <c r="N97" i="13"/>
  <c r="BF97" i="13" s="1"/>
  <c r="N99" i="13"/>
  <c r="BF99" i="13" s="1"/>
  <c r="N98" i="13"/>
  <c r="BF98" i="13" s="1"/>
  <c r="W33" i="1"/>
  <c r="N100" i="17"/>
  <c r="BF100" i="17" s="1"/>
  <c r="N98" i="17"/>
  <c r="BF98" i="17" s="1"/>
  <c r="N101" i="17"/>
  <c r="BF101" i="17" s="1"/>
  <c r="N99" i="17"/>
  <c r="BF99" i="17" s="1"/>
  <c r="N97" i="17"/>
  <c r="BF97" i="17" s="1"/>
  <c r="N96" i="17"/>
  <c r="M28" i="17"/>
  <c r="N95" i="16"/>
  <c r="L103" i="16" s="1"/>
  <c r="H34" i="16"/>
  <c r="BA106" i="1" s="1"/>
  <c r="M34" i="16"/>
  <c r="AW106" i="1" s="1"/>
  <c r="AT106" i="1" s="1"/>
  <c r="N96" i="7"/>
  <c r="BF97" i="7"/>
  <c r="N99" i="10"/>
  <c r="BF100" i="10"/>
  <c r="BF98" i="3"/>
  <c r="N97" i="3"/>
  <c r="N100" i="9"/>
  <c r="BF101" i="9"/>
  <c r="N99" i="5"/>
  <c r="BF99" i="5" s="1"/>
  <c r="N97" i="5"/>
  <c r="BF97" i="5" s="1"/>
  <c r="M28" i="5"/>
  <c r="N100" i="5"/>
  <c r="BF100" i="5" s="1"/>
  <c r="N98" i="5"/>
  <c r="BF98" i="5" s="1"/>
  <c r="N96" i="5"/>
  <c r="BF96" i="5" s="1"/>
  <c r="N95" i="5"/>
  <c r="N95" i="15"/>
  <c r="BF96" i="15"/>
  <c r="N102" i="6"/>
  <c r="BF103" i="6"/>
  <c r="N94" i="20"/>
  <c r="BF95" i="20"/>
  <c r="N101" i="12"/>
  <c r="BF101" i="12" s="1"/>
  <c r="N99" i="12"/>
  <c r="BF99" i="12" s="1"/>
  <c r="N97" i="12"/>
  <c r="BF97" i="12" s="1"/>
  <c r="N96" i="12"/>
  <c r="N100" i="12"/>
  <c r="BF100" i="12" s="1"/>
  <c r="N98" i="12"/>
  <c r="BF98" i="12" s="1"/>
  <c r="M28" i="12"/>
  <c r="BF111" i="2"/>
  <c r="N110" i="2"/>
  <c r="BF95" i="11"/>
  <c r="N94" i="11"/>
  <c r="BF94" i="13"/>
  <c r="N93" i="13"/>
  <c r="N97" i="4"/>
  <c r="BF98" i="4"/>
  <c r="M29" i="18"/>
  <c r="L101" i="18"/>
  <c r="N98" i="19"/>
  <c r="BF98" i="19" s="1"/>
  <c r="N96" i="19"/>
  <c r="BF96" i="19" s="1"/>
  <c r="M28" i="19"/>
  <c r="N99" i="19"/>
  <c r="BF99" i="19" s="1"/>
  <c r="N97" i="19"/>
  <c r="BF97" i="19" s="1"/>
  <c r="N95" i="19"/>
  <c r="BF95" i="19" s="1"/>
  <c r="N94" i="19"/>
  <c r="W34" i="1"/>
  <c r="AY87" i="1"/>
  <c r="M29" i="16"/>
  <c r="N93" i="8"/>
  <c r="BF94" i="8"/>
  <c r="BF94" i="14"/>
  <c r="N93" i="14"/>
  <c r="M34" i="18"/>
  <c r="AW109" i="1" s="1"/>
  <c r="AT109" i="1" s="1"/>
  <c r="H34" i="18"/>
  <c r="BA109" i="1" s="1"/>
  <c r="N95" i="17" l="1"/>
  <c r="BF96" i="17"/>
  <c r="H34" i="14"/>
  <c r="BA104" i="1" s="1"/>
  <c r="M34" i="14"/>
  <c r="AW104" i="1" s="1"/>
  <c r="AT104" i="1" s="1"/>
  <c r="AS106" i="1"/>
  <c r="M31" i="16"/>
  <c r="M29" i="13"/>
  <c r="L101" i="13"/>
  <c r="N95" i="12"/>
  <c r="BF96" i="12"/>
  <c r="H34" i="20"/>
  <c r="BA111" i="1" s="1"/>
  <c r="M34" i="20"/>
  <c r="AW111" i="1" s="1"/>
  <c r="AT111" i="1" s="1"/>
  <c r="M29" i="6"/>
  <c r="L110" i="6"/>
  <c r="M29" i="9"/>
  <c r="L108" i="9"/>
  <c r="M29" i="7"/>
  <c r="L104" i="7"/>
  <c r="M29" i="8"/>
  <c r="L101" i="8"/>
  <c r="BF94" i="19"/>
  <c r="N93" i="19"/>
  <c r="M29" i="4"/>
  <c r="L105" i="4"/>
  <c r="M34" i="13"/>
  <c r="AW103" i="1" s="1"/>
  <c r="AT103" i="1" s="1"/>
  <c r="H34" i="13"/>
  <c r="BA103" i="1" s="1"/>
  <c r="M29" i="2"/>
  <c r="L118" i="2"/>
  <c r="M29" i="20"/>
  <c r="L102" i="20"/>
  <c r="H34" i="15"/>
  <c r="BA105" i="1" s="1"/>
  <c r="M34" i="15"/>
  <c r="AW105" i="1" s="1"/>
  <c r="AT105" i="1" s="1"/>
  <c r="H34" i="10"/>
  <c r="BA98" i="1" s="1"/>
  <c r="M34" i="10"/>
  <c r="AW98" i="1" s="1"/>
  <c r="AT98" i="1" s="1"/>
  <c r="M34" i="4"/>
  <c r="AW91" i="1" s="1"/>
  <c r="AT91" i="1" s="1"/>
  <c r="H34" i="4"/>
  <c r="BA91" i="1" s="1"/>
  <c r="M29" i="11"/>
  <c r="L102" i="11"/>
  <c r="H34" i="2"/>
  <c r="BA89" i="1" s="1"/>
  <c r="M34" i="2"/>
  <c r="AW89" i="1" s="1"/>
  <c r="AT89" i="1" s="1"/>
  <c r="M29" i="15"/>
  <c r="L103" i="15"/>
  <c r="M29" i="3"/>
  <c r="L105" i="3"/>
  <c r="M29" i="10"/>
  <c r="L107" i="10"/>
  <c r="H34" i="8"/>
  <c r="BA96" i="1" s="1"/>
  <c r="M34" i="8"/>
  <c r="AW96" i="1" s="1"/>
  <c r="AT96" i="1" s="1"/>
  <c r="M29" i="14"/>
  <c r="L101" i="14"/>
  <c r="AS109" i="1"/>
  <c r="M31" i="18"/>
  <c r="M34" i="11"/>
  <c r="AW100" i="1" s="1"/>
  <c r="AT100" i="1" s="1"/>
  <c r="H34" i="11"/>
  <c r="BA100" i="1" s="1"/>
  <c r="H34" i="6"/>
  <c r="BA93" i="1" s="1"/>
  <c r="M34" i="6"/>
  <c r="AW93" i="1" s="1"/>
  <c r="AT93" i="1" s="1"/>
  <c r="N94" i="5"/>
  <c r="BF95" i="5"/>
  <c r="M34" i="9"/>
  <c r="AW97" i="1" s="1"/>
  <c r="AT97" i="1" s="1"/>
  <c r="H34" i="9"/>
  <c r="BA97" i="1" s="1"/>
  <c r="M34" i="3"/>
  <c r="AW90" i="1" s="1"/>
  <c r="AT90" i="1" s="1"/>
  <c r="H34" i="3"/>
  <c r="BA90" i="1" s="1"/>
  <c r="M34" i="7"/>
  <c r="AW94" i="1" s="1"/>
  <c r="AT94" i="1" s="1"/>
  <c r="H34" i="7"/>
  <c r="BA94" i="1" s="1"/>
  <c r="M29" i="17" l="1"/>
  <c r="L103" i="17"/>
  <c r="H34" i="17"/>
  <c r="BA107" i="1" s="1"/>
  <c r="BA102" i="1" s="1"/>
  <c r="AW102" i="1" s="1"/>
  <c r="AT102" i="1" s="1"/>
  <c r="M34" i="17"/>
  <c r="AW107" i="1" s="1"/>
  <c r="AT107" i="1" s="1"/>
  <c r="H34" i="5"/>
  <c r="BA92" i="1" s="1"/>
  <c r="BA88" i="1" s="1"/>
  <c r="M34" i="5"/>
  <c r="AW92" i="1" s="1"/>
  <c r="AT92" i="1" s="1"/>
  <c r="AS104" i="1"/>
  <c r="M31" i="14"/>
  <c r="AS90" i="1"/>
  <c r="M31" i="3"/>
  <c r="AS89" i="1"/>
  <c r="M31" i="2"/>
  <c r="AS91" i="1"/>
  <c r="M31" i="4"/>
  <c r="AS94" i="1"/>
  <c r="M31" i="7"/>
  <c r="AS93" i="1"/>
  <c r="M31" i="6"/>
  <c r="M29" i="12"/>
  <c r="L103" i="12"/>
  <c r="L39" i="16"/>
  <c r="AG106" i="1"/>
  <c r="AN106" i="1" s="1"/>
  <c r="M29" i="5"/>
  <c r="L102" i="5"/>
  <c r="AG109" i="1"/>
  <c r="L39" i="18"/>
  <c r="AS96" i="1"/>
  <c r="M31" i="8"/>
  <c r="BA95" i="1"/>
  <c r="AW95" i="1" s="1"/>
  <c r="AT95" i="1" s="1"/>
  <c r="AS98" i="1"/>
  <c r="M31" i="10"/>
  <c r="AS105" i="1"/>
  <c r="M31" i="15"/>
  <c r="AS100" i="1"/>
  <c r="M31" i="11"/>
  <c r="AS111" i="1"/>
  <c r="M31" i="20"/>
  <c r="M29" i="19"/>
  <c r="L101" i="19"/>
  <c r="AS97" i="1"/>
  <c r="M31" i="9"/>
  <c r="H34" i="19"/>
  <c r="BA110" i="1" s="1"/>
  <c r="BA108" i="1" s="1"/>
  <c r="AW108" i="1" s="1"/>
  <c r="AT108" i="1" s="1"/>
  <c r="M34" i="19"/>
  <c r="AW110" i="1" s="1"/>
  <c r="AT110" i="1" s="1"/>
  <c r="M34" i="12"/>
  <c r="AW101" i="1" s="1"/>
  <c r="AT101" i="1" s="1"/>
  <c r="H34" i="12"/>
  <c r="BA101" i="1" s="1"/>
  <c r="BA99" i="1" s="1"/>
  <c r="AW99" i="1" s="1"/>
  <c r="AT99" i="1" s="1"/>
  <c r="AS103" i="1"/>
  <c r="M31" i="13"/>
  <c r="M31" i="17" l="1"/>
  <c r="AS107" i="1"/>
  <c r="AS102" i="1" s="1"/>
  <c r="AW88" i="1"/>
  <c r="AT88" i="1" s="1"/>
  <c r="BA87" i="1"/>
  <c r="AG103" i="1"/>
  <c r="L39" i="13"/>
  <c r="AS92" i="1"/>
  <c r="M31" i="5"/>
  <c r="AS101" i="1"/>
  <c r="M31" i="12"/>
  <c r="AS88" i="1"/>
  <c r="L39" i="14"/>
  <c r="AG104" i="1"/>
  <c r="AN104" i="1" s="1"/>
  <c r="AG100" i="1"/>
  <c r="L39" i="11"/>
  <c r="AG98" i="1"/>
  <c r="AN98" i="1" s="1"/>
  <c r="L39" i="10"/>
  <c r="AG96" i="1"/>
  <c r="L39" i="8"/>
  <c r="AG93" i="1"/>
  <c r="AN93" i="1" s="1"/>
  <c r="L39" i="6"/>
  <c r="AG91" i="1"/>
  <c r="AN91" i="1" s="1"/>
  <c r="L39" i="4"/>
  <c r="AS110" i="1"/>
  <c r="AS108" i="1" s="1"/>
  <c r="M31" i="19"/>
  <c r="AS99" i="1"/>
  <c r="AS95" i="1"/>
  <c r="AN109" i="1"/>
  <c r="AG90" i="1"/>
  <c r="AN90" i="1" s="1"/>
  <c r="L39" i="3"/>
  <c r="AG97" i="1"/>
  <c r="AN97" i="1" s="1"/>
  <c r="L39" i="9"/>
  <c r="AG111" i="1"/>
  <c r="AN111" i="1" s="1"/>
  <c r="L39" i="20"/>
  <c r="AG105" i="1"/>
  <c r="AN105" i="1" s="1"/>
  <c r="L39" i="15"/>
  <c r="AG94" i="1"/>
  <c r="AN94" i="1" s="1"/>
  <c r="L39" i="7"/>
  <c r="L39" i="2"/>
  <c r="AG89" i="1"/>
  <c r="L39" i="17" l="1"/>
  <c r="AG107" i="1"/>
  <c r="AN107" i="1" s="1"/>
  <c r="AG95" i="1"/>
  <c r="AN95" i="1" s="1"/>
  <c r="AN96" i="1"/>
  <c r="AN100" i="1"/>
  <c r="AG101" i="1"/>
  <c r="AN101" i="1" s="1"/>
  <c r="L39" i="12"/>
  <c r="AN89" i="1"/>
  <c r="L39" i="19"/>
  <c r="AG110" i="1"/>
  <c r="AN103" i="1"/>
  <c r="L39" i="5"/>
  <c r="AG92" i="1"/>
  <c r="AN92" i="1" s="1"/>
  <c r="W32" i="1"/>
  <c r="AW87" i="1"/>
  <c r="AS87" i="1"/>
  <c r="AG102" i="1" l="1"/>
  <c r="AN102" i="1" s="1"/>
  <c r="AK32" i="1"/>
  <c r="AT87" i="1"/>
  <c r="AG88" i="1"/>
  <c r="AG99" i="1"/>
  <c r="AN99" i="1" s="1"/>
  <c r="AN110" i="1"/>
  <c r="AG108" i="1"/>
  <c r="AN108" i="1" s="1"/>
  <c r="AG87" i="1" l="1"/>
  <c r="AN88" i="1"/>
  <c r="AK26" i="1" l="1"/>
  <c r="AG117" i="1"/>
  <c r="AG116" i="1"/>
  <c r="AN87" i="1"/>
  <c r="AG115" i="1"/>
  <c r="AG114" i="1"/>
  <c r="AV116" i="1" l="1"/>
  <c r="BY116" i="1" s="1"/>
  <c r="CD116" i="1"/>
  <c r="CD117" i="1"/>
  <c r="AV117" i="1"/>
  <c r="BY117" i="1" s="1"/>
  <c r="AV114" i="1"/>
  <c r="BY114" i="1" s="1"/>
  <c r="AG113" i="1"/>
  <c r="CD114" i="1"/>
  <c r="AV115" i="1"/>
  <c r="BY115" i="1" s="1"/>
  <c r="CD115" i="1"/>
  <c r="W31" i="1" l="1"/>
  <c r="AK31" i="1"/>
  <c r="AN116" i="1"/>
  <c r="AN114" i="1"/>
  <c r="AN115" i="1"/>
  <c r="AK27" i="1"/>
  <c r="AK29" i="1" s="1"/>
  <c r="AG119" i="1"/>
  <c r="AN117" i="1"/>
  <c r="AK37" i="1" l="1"/>
  <c r="AN113" i="1"/>
  <c r="AN119" i="1" s="1"/>
</calcChain>
</file>

<file path=xl/sharedStrings.xml><?xml version="1.0" encoding="utf-8"?>
<sst xmlns="http://schemas.openxmlformats.org/spreadsheetml/2006/main" count="10803" uniqueCount="1746">
  <si>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</si>
  <si>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</si>
  <si>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</si>
  <si>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</si>
  <si>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</si>
  <si>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</si>
  <si>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</si>
  <si>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</si>
  <si>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</si>
  <si>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</si>
  <si>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</si>
  <si>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</si>
  <si>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</si>
  <si>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Návod na vyplnenie</t>
  </si>
  <si>
    <t>Kód:</t>
  </si>
  <si>
    <t>fnk1701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</si>
  <si>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</si>
  <si>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</si>
  <si>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Materská škola Na Hôrke 30, Nitra</t>
  </si>
  <si>
    <t>JKSO:</t>
  </si>
  <si>
    <t>KS:</t>
  </si>
  <si>
    <t>Miesto:</t>
  </si>
  <si>
    <t xml:space="preserve"> Na Hôrke 30, Nitra</t>
  </si>
  <si>
    <t>Dátum:</t>
  </si>
  <si>
    <t>24. 2. 2017</t>
  </si>
  <si>
    <t>Objednávateľ:</t>
  </si>
  <si>
    <t>IČO:</t>
  </si>
  <si>
    <t>Mesto NITRA,  Štefánikova 60,  950 06 Nitra</t>
  </si>
  <si>
    <t>IČO DPH:</t>
  </si>
  <si>
    <t>Zhotoviteľ:</t>
  </si>
  <si>
    <t>Vyplň údaj</t>
  </si>
  <si>
    <t>Projektant:</t>
  </si>
  <si>
    <t>Ing.arch.Igor Feník</t>
  </si>
  <si>
    <t>True</t>
  </si>
  <si>
    <t>0,01</t>
  </si>
  <si>
    <t>Spracovateľ: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</si>
  <si>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</si>
  <si>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</si>
  <si>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</si>
  <si>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</si>
  <si>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</si>
  <si>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</si>
  <si>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</si>
  <si>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</si>
  <si>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</si>
  <si>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</si>
  <si>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</si>
  <si>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</si>
  <si>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</si>
  <si>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</si>
  <si>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</si>
  <si>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</si>
  <si>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</si>
  <si>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</si>
  <si>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</si>
  <si>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</si>
  <si>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</si>
  <si>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</si>
  <si>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</si>
  <si>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</si>
  <si>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</si>
  <si>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</si>
  <si>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</si>
  <si>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</si>
  <si>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</si>
  <si>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</si>
  <si>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</si>
  <si>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</si>
  <si>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</si>
  <si>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</si>
  <si>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</si>
  <si>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</si>
  <si>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</si>
  <si>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</si>
  <si>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</si>
  <si>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</si>
  <si>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</si>
  <si>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</si>
  <si>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</si>
  <si>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{7dde318b-a82a-44ca-a55f-115e3ea4d80b}</t>
  </si>
  <si>
    <t>{00000000-0000-0000-0000-000000000000}</t>
  </si>
  <si>
    <t>100</t>
  </si>
  <si>
    <t xml:space="preserve">SO 100 Vytvorenie 2 tried Materskej školy pre 24 + 21 detí </t>
  </si>
  <si>
    <t>1</t>
  </si>
  <si>
    <t>{533256ef-2f9c-4dd4-84df-4367d8c26aaf}</t>
  </si>
  <si>
    <t>/</t>
  </si>
  <si>
    <t>101</t>
  </si>
  <si>
    <t xml:space="preserve">SO 101 Stavebné úpravy pre vytvorenie 2 tried a prislúchajúceho zázemia MŠ </t>
  </si>
  <si>
    <t>2</t>
  </si>
  <si>
    <t>{48d691bd-95b6-4c49-ba42-ec9b699bfb26}</t>
  </si>
  <si>
    <t>102.1</t>
  </si>
  <si>
    <t>SO 102.1 Vykurovanie a vzduchotechnika</t>
  </si>
  <si>
    <t>{39b70706-7940-4146-92a5-9ee8e1df8bb7}</t>
  </si>
  <si>
    <t>102.2</t>
  </si>
  <si>
    <t>SO 102.2 Zdravotechnika</t>
  </si>
  <si>
    <t>{c71d897b-34b9-47a6-864a-5d79dd3de30f}</t>
  </si>
  <si>
    <t>102.3</t>
  </si>
  <si>
    <t>SO 102.3 Elektroinštalácia</t>
  </si>
  <si>
    <t>{a9c5e7ea-e244-478b-beec-cf7d958de837}</t>
  </si>
  <si>
    <t>103</t>
  </si>
  <si>
    <t>SO 103 Nové exteriérové schodisko</t>
  </si>
  <si>
    <t>{5729ea20-4806-43c3-843b-60873fe7119d}</t>
  </si>
  <si>
    <t>104</t>
  </si>
  <si>
    <t>SO 104 Stavebné úpravy spevných plôch po osadení exteriérového schodiska</t>
  </si>
  <si>
    <t>{ddf775fd-be78-4fc7-83c8-82f2f8acb021}</t>
  </si>
  <si>
    <t>200</t>
  </si>
  <si>
    <t xml:space="preserve">SO 200 Zabezpečenie bezbariérového prístupu pre deti MŠ  </t>
  </si>
  <si>
    <t>{00ff3dcb-16b0-4ec1-b5f5-fca241056e8d}</t>
  </si>
  <si>
    <t>201</t>
  </si>
  <si>
    <t>SO 201 Výmena výťahu</t>
  </si>
  <si>
    <t>{ac30acf4-12d1-493c-ac51-f489bca5d685}</t>
  </si>
  <si>
    <t>202</t>
  </si>
  <si>
    <t xml:space="preserve">SO 202  Stavebné úpravy v bezbariérovom koridore </t>
  </si>
  <si>
    <t>{64703c90-f105-4bbe-b117-7bd005878a62}</t>
  </si>
  <si>
    <t>203</t>
  </si>
  <si>
    <t xml:space="preserve">SO 203  Výmena výplní ovorov  </t>
  </si>
  <si>
    <t>{04283a59-ca45-4f11-9294-bd46f9d8deee}</t>
  </si>
  <si>
    <t>300</t>
  </si>
  <si>
    <t>SO 300 Budovanie prevencie v bezpečnosti detí v dopravnej prevádzke</t>
  </si>
  <si>
    <t>{a59ca8c5-fc7d-4241-86bb-3d38eeb02c04}</t>
  </si>
  <si>
    <t>301</t>
  </si>
  <si>
    <t>SO 301 Vybúranie - odfrézovanie starých spevnených plôch</t>
  </si>
  <si>
    <t>{f3f09bb3-8fba-411a-bf28-d3ab94c426d4}</t>
  </si>
  <si>
    <t>302</t>
  </si>
  <si>
    <t>SO 302 - Nové spevnené asfaltové plochy</t>
  </si>
  <si>
    <t>{765fdbb9-72bb-4249-954c-986ac514d8e1}</t>
  </si>
  <si>
    <t>400</t>
  </si>
  <si>
    <t>SO 400  Rozvíjanie fyzickej zdatnosti  v exteriéri - detské ihrisko</t>
  </si>
  <si>
    <t>{797712fd-f0ed-429a-9156-ce73cea7149b}</t>
  </si>
  <si>
    <t>401</t>
  </si>
  <si>
    <t xml:space="preserve">SO 401 Hracie prvky a zostavy </t>
  </si>
  <si>
    <t>{7e3122d0-5046-4249-9546-139ced2b35b3}</t>
  </si>
  <si>
    <t>402</t>
  </si>
  <si>
    <t>SO 402 Pieskovisko so zastrešením</t>
  </si>
  <si>
    <t>{950d5a0e-be7a-4b5f-8c68-c5c75915fcab}</t>
  </si>
  <si>
    <t>403</t>
  </si>
  <si>
    <t>SO 403  Spevnené plochy v rámci detského ihriska</t>
  </si>
  <si>
    <t>{a91f25b3-ab42-4acf-a1b8-fd60d800afd9}</t>
  </si>
  <si>
    <t>404</t>
  </si>
  <si>
    <t xml:space="preserve">SO 404 Dopadové dlažby pod zostavy </t>
  </si>
  <si>
    <t>{2d0fd024-3c13-49b0-be25-5670191f08e2}</t>
  </si>
  <si>
    <t>405</t>
  </si>
  <si>
    <t>SO 405 Exteriérová učebňa veľká</t>
  </si>
  <si>
    <t>{bccad8b4-a00d-4d79-8330-1ed9bfb0cf6e}</t>
  </si>
  <si>
    <t>500</t>
  </si>
  <si>
    <t>SO 500 Oddychové aktivity v exteriéri - zeleň a sadové úpravy</t>
  </si>
  <si>
    <t>{c290e998-631b-4d85-b7f8-ca0d6cdc4b8e}</t>
  </si>
  <si>
    <t>501</t>
  </si>
  <si>
    <t>SO 501 Zeleň a sadové úpravy - dopravné ihrisko</t>
  </si>
  <si>
    <t>{816c0dd9-ffa7-4e63-833b-ab075fc715e3}</t>
  </si>
  <si>
    <t>502</t>
  </si>
  <si>
    <t>SO 502 Zeleň a sadové úpravy - detské ihrisko</t>
  </si>
  <si>
    <t>{eadc71c6-ee78-457d-9a1c-0fb8db44094f}</t>
  </si>
  <si>
    <t>503</t>
  </si>
  <si>
    <t>SO 503 Zeleň a sadové úpravy - areál MŠ</t>
  </si>
  <si>
    <t>{65370075-7433-415d-8713-97da0a93266b}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</si>
  <si>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</si>
  <si>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</si>
  <si>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</si>
  <si>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</si>
  <si>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</si>
  <si>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</si>
  <si>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</si>
  <si>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</si>
  <si>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</si>
  <si>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</si>
  <si>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</si>
  <si>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</si>
  <si>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</si>
  <si>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</si>
  <si>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</si>
  <si>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</si>
  <si>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 xml:space="preserve">100 - SO 100 Vytvorenie 2 tried Materskej školy pre 24 + 21 detí </t>
  </si>
  <si>
    <t>Časť:</t>
  </si>
  <si>
    <t xml:space="preserve">101 - SO 101 Stavebné úpravy pre vytvorenie 2 tried a prislúchajúceho zázemia MŠ </t>
  </si>
  <si>
    <t>Náklady z rozpočtu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</si>
  <si>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</si>
  <si>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</si>
  <si>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</si>
  <si>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</si>
  <si>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</si>
  <si>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</si>
  <si>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3 - Zvislé a kompletné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</si>
  <si>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</si>
  <si>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</si>
  <si>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</si>
  <si>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</si>
  <si>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</si>
  <si>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725 - Zdravotechnika - zariaď. predmety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</si>
  <si>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</si>
  <si>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</si>
  <si>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</si>
  <si>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</si>
  <si>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769 - Montáž vzduchotechnických zariadení</t>
  </si>
  <si>
    <t xml:space="preserve">    771 - Podlahy z dlaždíc</t>
  </si>
  <si>
    <t xml:space="preserve">    775 - Podlahy vlysové a parketové</t>
  </si>
  <si>
    <t xml:space="preserve">    776 - Podlahy povlakové</t>
  </si>
  <si>
    <t xml:space="preserve">    781 - Dokončovacie práce a obklady</t>
  </si>
  <si>
    <t xml:space="preserve">    783 - Dokončovacie práce - nátery</t>
  </si>
  <si>
    <t xml:space="preserve">    784 - Dokončovacie práce - maľby</t>
  </si>
  <si>
    <t>2) Ostatné náklady</t>
  </si>
  <si>
    <t>GZS</t>
  </si>
  <si>
    <t>VRN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</si>
  <si>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</si>
  <si>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</si>
  <si>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</si>
  <si>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</si>
  <si>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</si>
  <si>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</si>
  <si>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</si>
  <si>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</si>
  <si>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</si>
  <si>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</si>
  <si>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</si>
  <si>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</si>
  <si>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</si>
  <si>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</si>
  <si>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</si>
  <si>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</si>
  <si>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</si>
  <si>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</si>
  <si>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</si>
  <si>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</si>
  <si>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</si>
  <si>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</si>
  <si>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317162132</t>
  </si>
  <si>
    <t>Keramický preklad POROTHERM 23,8, šírky 70 mm, výšky 238 mm, dĺžky 1250 mm</t>
  </si>
  <si>
    <t>ks</t>
  </si>
  <si>
    <t>4</t>
  </si>
  <si>
    <t>-1761516154</t>
  </si>
  <si>
    <t>340291112</t>
  </si>
  <si>
    <t>Dodatočné ukotvenie priečok montážnou polyuretanovou penou hr. priečky nad 100 mm</t>
  </si>
  <si>
    <t>m</t>
  </si>
  <si>
    <t>-1193792347</t>
  </si>
  <si>
    <t>3</t>
  </si>
  <si>
    <t>340291132</t>
  </si>
  <si>
    <t>Dodatočné ukotvenie priečok k betonovým konštrukciam plochými nerezovými kotvami hr. priečky nad 100 mm</t>
  </si>
  <si>
    <t>-1615413392</t>
  </si>
  <si>
    <t>342273150</t>
  </si>
  <si>
    <t>Priečky z tvárnic PORFIX hr. 150 mm P4-500 hladkých, na MVC a lepidlo PORFIX (150x250x500)</t>
  </si>
  <si>
    <t>m2</t>
  </si>
  <si>
    <t>-1722934945</t>
  </si>
  <si>
    <t>5</t>
  </si>
  <si>
    <t>611461182</t>
  </si>
  <si>
    <t>Vnútorná omietka stropov štuková BAUMIT, strojné miešanie, ručné nanášanie, Baumit VivaInterior hr. 3 mm</t>
  </si>
  <si>
    <t>189513610</t>
  </si>
  <si>
    <t>6</t>
  </si>
  <si>
    <t>611481119</t>
  </si>
  <si>
    <t>Potiahnutie vnútorných stropov sklotextílnou mriežkou s celoplošným prilepením</t>
  </si>
  <si>
    <t>-891397129</t>
  </si>
  <si>
    <t>7</t>
  </si>
  <si>
    <t>612421231</t>
  </si>
  <si>
    <t>Oprava vnútorných vápenných omietok stien, opravovaná plocha nad 10 do 15 %,štuková</t>
  </si>
  <si>
    <t>1066451868</t>
  </si>
  <si>
    <t>8</t>
  </si>
  <si>
    <t>612465114</t>
  </si>
  <si>
    <t>Príprava vnútorného podkladu stien BAUMIT, Regulátor nasiakavosti (Baumit SaugAusgleich)</t>
  </si>
  <si>
    <t>1982741390</t>
  </si>
  <si>
    <t>9</t>
  </si>
  <si>
    <t>612465135</t>
  </si>
  <si>
    <t xml:space="preserve">Vnútorná omietka stien BAUMIT, vápennocementová, strojné miešanie, ručné nanášanie, Baumit Jadrová omietka (Baumit GrobPutz 4) hr. 10 mm </t>
  </si>
  <si>
    <t>-629341842</t>
  </si>
  <si>
    <t>10</t>
  </si>
  <si>
    <t>612481119</t>
  </si>
  <si>
    <t>Potiahnutie vnútorných stien sklotextílnou mriežkou s celoplošným prilepením</t>
  </si>
  <si>
    <t>724163155</t>
  </si>
  <si>
    <t>11</t>
  </si>
  <si>
    <t>612465182</t>
  </si>
  <si>
    <t>Vnútorná omietka stien štuková BAUMIT, strojné miešanie, ručné nanášanie, Baumit VivaInterior hr. 3 mm</t>
  </si>
  <si>
    <t>-2023215604</t>
  </si>
  <si>
    <t>12</t>
  </si>
  <si>
    <t>6124811</t>
  </si>
  <si>
    <t>Potiahnutie vnútorných stien stavebným lepidlom</t>
  </si>
  <si>
    <t>-761466953</t>
  </si>
  <si>
    <t>13</t>
  </si>
  <si>
    <t>625251323</t>
  </si>
  <si>
    <t xml:space="preserve">Úprava dverného ostenia šambránami z expand.polystyrénu hr.30 mm - systém KZS - 2x presieťkovanie </t>
  </si>
  <si>
    <t>114003915</t>
  </si>
  <si>
    <t>14</t>
  </si>
  <si>
    <t>631312611</t>
  </si>
  <si>
    <t>Mazanina z betónu prostého (m3) tr. C 16/20 hr.nad 50 do 80 mm</t>
  </si>
  <si>
    <t>m3</t>
  </si>
  <si>
    <t>1777934209</t>
  </si>
  <si>
    <t>15</t>
  </si>
  <si>
    <t>631319151</t>
  </si>
  <si>
    <t>Príplatok za prehlad. povrchu betónovej mazaniny min. tr.C 8/10 oceľ. hlad. hr. 50-80 mm</t>
  </si>
  <si>
    <t>-1956679901</t>
  </si>
  <si>
    <t>16</t>
  </si>
  <si>
    <t>632001051</t>
  </si>
  <si>
    <t>Zhotovenie jednonásobného penetračného náteru pre potery a stierky</t>
  </si>
  <si>
    <t>-1845165229</t>
  </si>
  <si>
    <t>17</t>
  </si>
  <si>
    <t>M</t>
  </si>
  <si>
    <t>5858151015</t>
  </si>
  <si>
    <t>Penetračný náter na báze disperzie, Baumit Grund, 25 kg</t>
  </si>
  <si>
    <t>kg</t>
  </si>
  <si>
    <t>-1776851453</t>
  </si>
  <si>
    <t>18</t>
  </si>
  <si>
    <t>632477401</t>
  </si>
  <si>
    <t>Samonivelizačná stierka CEMIX 30 MPa, ozn. 050, na vnútorné použitie, hr. 3 mm</t>
  </si>
  <si>
    <t>351265650</t>
  </si>
  <si>
    <t>19</t>
  </si>
  <si>
    <t>941955002</t>
  </si>
  <si>
    <t>Lešenie ľahké pracovné pomocné s výškou lešeňovej podlahy nad 1,20 do 1,90 m</t>
  </si>
  <si>
    <t>346907328</t>
  </si>
  <si>
    <t>952901111</t>
  </si>
  <si>
    <t>Vyčistenie budov pri výške podlaží do 4m</t>
  </si>
  <si>
    <t>1673068442</t>
  </si>
  <si>
    <t>21</t>
  </si>
  <si>
    <t>962031132</t>
  </si>
  <si>
    <t>Búranie priečok z tehál pálených, plných alebo dutých hr. do 150 mm,  -0,19600t</t>
  </si>
  <si>
    <t>692720269</t>
  </si>
  <si>
    <t>22</t>
  </si>
  <si>
    <t>965043331</t>
  </si>
  <si>
    <t>Búranie podkladov pod dlažby, liatych dlažieb a mazanín,betón s poterom,teracom hr.do 100 mm, -2,20000t</t>
  </si>
  <si>
    <t>842900385</t>
  </si>
  <si>
    <t>23</t>
  </si>
  <si>
    <t>965081712</t>
  </si>
  <si>
    <t>Búranie dlažieb, bez podklad. lôžka z xylolit., alebo keramických dlaždíc hr. do 10 mm,  -0,02000t</t>
  </si>
  <si>
    <t>-481713918</t>
  </si>
  <si>
    <t>24</t>
  </si>
  <si>
    <t>967031132</t>
  </si>
  <si>
    <t>Prikresanie rovných ostení, bez odstupu, po hrubomvybúraní otvorov, v murive tehl. na maltu,  -0,05700t</t>
  </si>
  <si>
    <t>-1704276953</t>
  </si>
  <si>
    <t>25</t>
  </si>
  <si>
    <t>967041112</t>
  </si>
  <si>
    <t>Prikresanie rovných ostení bez odstupu, po hrubom vybúraní otvorov, v betóne,  -0,06600t</t>
  </si>
  <si>
    <t>-1905203907</t>
  </si>
  <si>
    <t>26</t>
  </si>
  <si>
    <t>968061125</t>
  </si>
  <si>
    <t>Vyvesenie dreveného dverného krídla do suti plochy do 2 m2, -0,02400t</t>
  </si>
  <si>
    <t>-1918432080</t>
  </si>
  <si>
    <t>27</t>
  </si>
  <si>
    <t>968072455</t>
  </si>
  <si>
    <t>Vybúranie kovových dverových zárubní plochy do 2 m2,  -0,07600t</t>
  </si>
  <si>
    <t>-2122659848</t>
  </si>
  <si>
    <t>28</t>
  </si>
  <si>
    <t>968072641</t>
  </si>
  <si>
    <t>Vybúranie kovových stien plných, zasklených alebo výkladných,  -0,02500t</t>
  </si>
  <si>
    <t>1358799548</t>
  </si>
  <si>
    <t>29</t>
  </si>
  <si>
    <t>968081115</t>
  </si>
  <si>
    <t>Demontáž okien plastových, 1 bm obvodu - 0,007t</t>
  </si>
  <si>
    <t>-874988927</t>
  </si>
  <si>
    <t>30</t>
  </si>
  <si>
    <t>971033631</t>
  </si>
  <si>
    <t>Vybúranie otvorov v murive tehl. plochy do 4 m2 hr.do 150 mm,  -0,27000t</t>
  </si>
  <si>
    <t>2084763661</t>
  </si>
  <si>
    <t>31</t>
  </si>
  <si>
    <t>971033641</t>
  </si>
  <si>
    <t>Vybúranie otvorov v murive tehl. plochy do 4 m2 hr.do 300 mm,  -1,87500t</t>
  </si>
  <si>
    <t>1976228076</t>
  </si>
  <si>
    <t>32</t>
  </si>
  <si>
    <t>971045803</t>
  </si>
  <si>
    <t>Vrty príklepovým vrtákom do D 18 mm do stien alebo smerom dole do betónu -0.00001t</t>
  </si>
  <si>
    <t>cm</t>
  </si>
  <si>
    <t>1965119494</t>
  </si>
  <si>
    <t>33</t>
  </si>
  <si>
    <t>971052631</t>
  </si>
  <si>
    <t>Vybúranie otvoru v želzobet. priečkach a stenách plochy do 4 m2, hr.do 150 mm,  -0,36500t</t>
  </si>
  <si>
    <t>-246489132</t>
  </si>
  <si>
    <t>34</t>
  </si>
  <si>
    <t>971055011</t>
  </si>
  <si>
    <t>Rezanie konštrukcií zo železobetónu hr.panelu 170mm stenovou pílou -0,02040t</t>
  </si>
  <si>
    <t>251357528</t>
  </si>
  <si>
    <t>35</t>
  </si>
  <si>
    <t>974042533</t>
  </si>
  <si>
    <t>Vysekanie rýh v betónovej dlažbe do hĺbky 50 mm a šírky do 100mm,  -0,01100t</t>
  </si>
  <si>
    <t>-643299391</t>
  </si>
  <si>
    <t>36</t>
  </si>
  <si>
    <t>976071111</t>
  </si>
  <si>
    <t>Vybúranie kovových madiel a zábradlí,  -0,03700t</t>
  </si>
  <si>
    <t>-62123372</t>
  </si>
  <si>
    <t>37</t>
  </si>
  <si>
    <t>978011111</t>
  </si>
  <si>
    <t>Otlčenie omietok stropov vnútorných vápenných alebo vápennocementových v rozsahu do 5 %,  -0,00200t</t>
  </si>
  <si>
    <t>2133385512</t>
  </si>
  <si>
    <t>38</t>
  </si>
  <si>
    <t>978013191</t>
  </si>
  <si>
    <t>Otlčenie omietok stien vnútorných vápenných alebo vápennocementových v rozsahu do 100 %,  -0,04600t</t>
  </si>
  <si>
    <t>-315482246</t>
  </si>
  <si>
    <t>39</t>
  </si>
  <si>
    <t>978059511</t>
  </si>
  <si>
    <t>Odsekanie a odobratie stien z obkladačiek vnútorných do 2 m2,  -0,06800t</t>
  </si>
  <si>
    <t>-1640804596</t>
  </si>
  <si>
    <t>40</t>
  </si>
  <si>
    <t>978065021</t>
  </si>
  <si>
    <t>Odstránenie kontaktného zateplenia vrátane povrchovej úpravy z polystyrénových dosiek hrúbky nad 120 -150 mm -0,01876 t</t>
  </si>
  <si>
    <t>-2068953828</t>
  </si>
  <si>
    <t>41</t>
  </si>
  <si>
    <t>978071251</t>
  </si>
  <si>
    <t>Odsekanie a odstránenie izolácie lepenkovej vodorovnej,  -0,07300t</t>
  </si>
  <si>
    <t>-2100097980</t>
  </si>
  <si>
    <t>42</t>
  </si>
  <si>
    <t>979011111</t>
  </si>
  <si>
    <t>Zvislá doprava sutiny a vybúraných hmôt za prvé podlažie nad alebo pod základným podlažím</t>
  </si>
  <si>
    <t>t</t>
  </si>
  <si>
    <t>1343890867</t>
  </si>
  <si>
    <t>43</t>
  </si>
  <si>
    <t>979081111</t>
  </si>
  <si>
    <t>Odvoz sutiny a vybúraných hmôt na skládku do 1 km</t>
  </si>
  <si>
    <t>-88777902</t>
  </si>
  <si>
    <t>44</t>
  </si>
  <si>
    <t>979081121</t>
  </si>
  <si>
    <t>Odvoz sutiny a vybúraných hmôt na skládku za každý ďalší 1 km (2x)</t>
  </si>
  <si>
    <t>2138018899</t>
  </si>
  <si>
    <t>45</t>
  </si>
  <si>
    <t>979082111</t>
  </si>
  <si>
    <t>Vnútrostavenisková doprava sutiny a vybúraných hmôt do 10 m</t>
  </si>
  <si>
    <t>-273814024</t>
  </si>
  <si>
    <t>46</t>
  </si>
  <si>
    <t>979082121</t>
  </si>
  <si>
    <t>Vnútrostavenisková doprava sutiny a vybúraných hmôt za každých ďalších 5 m (8x)</t>
  </si>
  <si>
    <t>-274354631</t>
  </si>
  <si>
    <t>47</t>
  </si>
  <si>
    <t>979089012</t>
  </si>
  <si>
    <t>Poplatok za skladovanie - betón, tehly, dlaždice (17 01 ), ostatné</t>
  </si>
  <si>
    <t>-1822963592</t>
  </si>
  <si>
    <t>48</t>
  </si>
  <si>
    <t>999281111</t>
  </si>
  <si>
    <t>Presun hmôt pre opravy a údržbu objektov vrátane vonkajších plášťov výšky do 25 m</t>
  </si>
  <si>
    <t>-1376677344</t>
  </si>
  <si>
    <t>49</t>
  </si>
  <si>
    <t>711210100</t>
  </si>
  <si>
    <t>Zhotovenie dvojnásobnej izol. stierky pod keramické obklady v interiéri na ploche vodorovnej</t>
  </si>
  <si>
    <t>1827712821</t>
  </si>
  <si>
    <t>50</t>
  </si>
  <si>
    <t>5856051350</t>
  </si>
  <si>
    <t>Izolačná stierka na báze živice PCI Lastogum</t>
  </si>
  <si>
    <t>39313315</t>
  </si>
  <si>
    <t>51</t>
  </si>
  <si>
    <t>5856051360</t>
  </si>
  <si>
    <t>Tesniaci pás PCI Pecitape</t>
  </si>
  <si>
    <t>-691596297</t>
  </si>
  <si>
    <t>52</t>
  </si>
  <si>
    <t>711210110</t>
  </si>
  <si>
    <t>Zhotovenie dvojnásobnej izol. stierky pod keramické obklady v interiéri na ploche zvislej</t>
  </si>
  <si>
    <t>1732910881</t>
  </si>
  <si>
    <t>53</t>
  </si>
  <si>
    <t>1292738740</t>
  </si>
  <si>
    <t>54</t>
  </si>
  <si>
    <t>-764314851</t>
  </si>
  <si>
    <t>55</t>
  </si>
  <si>
    <t>998711101</t>
  </si>
  <si>
    <t>Presun hmôt pre izoláciu proti vode v objektoch výšky do 6 m</t>
  </si>
  <si>
    <t>678900772</t>
  </si>
  <si>
    <t>56</t>
  </si>
  <si>
    <t>7252291</t>
  </si>
  <si>
    <t>Montáž sprchového sedátka</t>
  </si>
  <si>
    <t>277154054</t>
  </si>
  <si>
    <t>57</t>
  </si>
  <si>
    <t>55282410</t>
  </si>
  <si>
    <t>Sprchové sedátko sklopné s madlom</t>
  </si>
  <si>
    <t>182755464</t>
  </si>
  <si>
    <t>58</t>
  </si>
  <si>
    <t>7252451</t>
  </si>
  <si>
    <t xml:space="preserve">Montáž - deliaca stienka </t>
  </si>
  <si>
    <t>súb.</t>
  </si>
  <si>
    <t>141573935</t>
  </si>
  <si>
    <t>59</t>
  </si>
  <si>
    <t>55152213</t>
  </si>
  <si>
    <t>Deliaca stena medzi WC z vysokotl.laminátu, podrob.špec.podľa PD, 600/1200, pol.P1</t>
  </si>
  <si>
    <t>764465252</t>
  </si>
  <si>
    <t>60</t>
  </si>
  <si>
    <t>725245121</t>
  </si>
  <si>
    <t xml:space="preserve">Montáž - zástena sprchová </t>
  </si>
  <si>
    <t>-1034291788</t>
  </si>
  <si>
    <t>61</t>
  </si>
  <si>
    <t>55484043</t>
  </si>
  <si>
    <t>Dvere sprchové otváracie zalamovacie, pol.P4</t>
  </si>
  <si>
    <t>-964817295</t>
  </si>
  <si>
    <t>62</t>
  </si>
  <si>
    <t>725291114</t>
  </si>
  <si>
    <t xml:space="preserve">Montáž doplnkov zariadení kúpeľní a záchodov, madlá </t>
  </si>
  <si>
    <t>1851849195</t>
  </si>
  <si>
    <t>63</t>
  </si>
  <si>
    <t>5514677191</t>
  </si>
  <si>
    <t>Madlo k WC, pol.p14</t>
  </si>
  <si>
    <t>-320211109</t>
  </si>
  <si>
    <t>64</t>
  </si>
  <si>
    <t>5514677192</t>
  </si>
  <si>
    <t>Madlo k umývadlu, dĺ.500mm, pol.p15</t>
  </si>
  <si>
    <t>532138012</t>
  </si>
  <si>
    <t>65</t>
  </si>
  <si>
    <t>998725101</t>
  </si>
  <si>
    <t>Presun hmôt pre zariaďovacie predmety v objektoch výšky do 6 m</t>
  </si>
  <si>
    <t>1191963589</t>
  </si>
  <si>
    <t>66</t>
  </si>
  <si>
    <t>763122111</t>
  </si>
  <si>
    <t>Predsadená SDK stena KNAUF W623 hr. 62,5 mm, jednoduchá kca UD a CD dosky GKB hr. 12,5 mm TI hr. 50 mm</t>
  </si>
  <si>
    <t>-581041278</t>
  </si>
  <si>
    <t>67</t>
  </si>
  <si>
    <t>763129532</t>
  </si>
  <si>
    <t>Demontáž predsadenej alebo šachtovej steny, s oceľovou konštrukciou, so zdvojeným profilom, dvojité opláštenie, -0,05864t</t>
  </si>
  <si>
    <t>-54968774</t>
  </si>
  <si>
    <t>149</t>
  </si>
  <si>
    <t>763133110</t>
  </si>
  <si>
    <t>SDK podhľad KNAUF D113, závesná dvojvrstvová kca v jednej rovine, profil CD a UD, dosky GKB hr. 12,5 mm</t>
  </si>
  <si>
    <t>-1414011093</t>
  </si>
  <si>
    <t>68</t>
  </si>
  <si>
    <t>998763301</t>
  </si>
  <si>
    <t>Presun hmôt pre sádrokartónové konštrukcie v objektoch výšky do 7 m</t>
  </si>
  <si>
    <t>1460348459</t>
  </si>
  <si>
    <t>69</t>
  </si>
  <si>
    <t>764410850</t>
  </si>
  <si>
    <t>Demontáž oplechovania parapetov rš od 100 do 330 mm,  -0,00135t</t>
  </si>
  <si>
    <t>-870552897</t>
  </si>
  <si>
    <t>70</t>
  </si>
  <si>
    <t>764711118</t>
  </si>
  <si>
    <t>Oplechovanie parapetov z plechu LINDAB r.š. 600 mm</t>
  </si>
  <si>
    <t>420904453</t>
  </si>
  <si>
    <t>71</t>
  </si>
  <si>
    <t>998764101</t>
  </si>
  <si>
    <t>Presun hmôt pre konštrukcie klampiarske v objektoch výšky do 6 m</t>
  </si>
  <si>
    <t>1459971488</t>
  </si>
  <si>
    <t>72</t>
  </si>
  <si>
    <t>7661212</t>
  </si>
  <si>
    <t>Montáž drevených stien deliacich z vysokotl.laminátu</t>
  </si>
  <si>
    <t>-667361397</t>
  </si>
  <si>
    <t>73</t>
  </si>
  <si>
    <t>6140000001</t>
  </si>
  <si>
    <t>WC kabíny-HPL  laminátové dosky hr.11mm, z povrch úpr.z melamínu, v ráme z elox .profilov, 2x otv.dvere 600/2050, (2400+1330)x2200, pol.p2</t>
  </si>
  <si>
    <t>56354577</t>
  </si>
  <si>
    <t>74</t>
  </si>
  <si>
    <t>766694114</t>
  </si>
  <si>
    <t>Montáž parapetnej dosky drevenej šírky do 300 mm, dĺžky nad 2600 mm</t>
  </si>
  <si>
    <t>1977910027</t>
  </si>
  <si>
    <t>75</t>
  </si>
  <si>
    <t>61190001</t>
  </si>
  <si>
    <t>Parapetná doska drevotriesková, povrch HPL laminát, 2840x100x20mm</t>
  </si>
  <si>
    <t>-1976758378</t>
  </si>
  <si>
    <t>76</t>
  </si>
  <si>
    <t>766694124</t>
  </si>
  <si>
    <t>Montáž parapetnej dosky drevenej šírky nad 300 mm, dĺžky nad 2600 mm</t>
  </si>
  <si>
    <t>-292488672</t>
  </si>
  <si>
    <t>77</t>
  </si>
  <si>
    <t>61190002</t>
  </si>
  <si>
    <t>Parapetná doska drevotriesková, povrch HPL laminát, 2840x450x30mm, s vyrezaným otvorom 2500x200</t>
  </si>
  <si>
    <t>1014119802</t>
  </si>
  <si>
    <t>78</t>
  </si>
  <si>
    <t>766694981</t>
  </si>
  <si>
    <t>Demontáž parapetnej dosky drevenej šírky do 300 mm, dĺžky nad 1600 mm, -0,006t</t>
  </si>
  <si>
    <t>-1755982181</t>
  </si>
  <si>
    <t>79</t>
  </si>
  <si>
    <t>766642115</t>
  </si>
  <si>
    <t>Montáž dverí posuvných jednokrídlových, posun na stene</t>
  </si>
  <si>
    <t>188328518</t>
  </si>
  <si>
    <t>80</t>
  </si>
  <si>
    <t>61171031</t>
  </si>
  <si>
    <t>Dvere vnútorné jednokrídlové, hladké, plné, biele, s polodrážkou, na obložkovú zárubeň, vrátane vodiaceho materiálu 900/2050</t>
  </si>
  <si>
    <t>2117012554</t>
  </si>
  <si>
    <t>81</t>
  </si>
  <si>
    <t>766662112</t>
  </si>
  <si>
    <t>Montáž dverového krídla otočného jednokrídlového poldrážkového, do existujúcej zárubne, vrátane kovania</t>
  </si>
  <si>
    <t>1621896275</t>
  </si>
  <si>
    <t>82</t>
  </si>
  <si>
    <t>5491502030</t>
  </si>
  <si>
    <t>Kovanie - 2x kľučka,2x nedelený štít, zámok zadlabací dózický</t>
  </si>
  <si>
    <t>1689166483</t>
  </si>
  <si>
    <t>83</t>
  </si>
  <si>
    <t>61171032</t>
  </si>
  <si>
    <t>Dvere vnútorné jednokrídlové, hladké, plné, biele, s polodrážkou, do obložkovej zárubne,  600/2050</t>
  </si>
  <si>
    <t>-744183415</t>
  </si>
  <si>
    <t>84</t>
  </si>
  <si>
    <t>61171033</t>
  </si>
  <si>
    <t>Dvere vnútorné jednokrídlové, hladké, plné, biele, s polodrážkou, do obložkovej zárubne,  800/2050</t>
  </si>
  <si>
    <t>-1642244731</t>
  </si>
  <si>
    <t>85</t>
  </si>
  <si>
    <t>61171034</t>
  </si>
  <si>
    <t>Dvere vnútorné jednokrídlové, hladké, plné, biele, s polodrážkou, do obložkovej zárubne,  900/2050</t>
  </si>
  <si>
    <t>918117708</t>
  </si>
  <si>
    <t>86</t>
  </si>
  <si>
    <t>766669113</t>
  </si>
  <si>
    <t>Montáž kovania - okopného plechu</t>
  </si>
  <si>
    <t>-886620698</t>
  </si>
  <si>
    <t>87</t>
  </si>
  <si>
    <t>13814030</t>
  </si>
  <si>
    <t>Okopný plech v.=150mm, nerezový  hr. 1mm</t>
  </si>
  <si>
    <t>-1221510893</t>
  </si>
  <si>
    <t>88</t>
  </si>
  <si>
    <t>766695212</t>
  </si>
  <si>
    <t>Montáž prahu dverí, jednokrídlových</t>
  </si>
  <si>
    <t>2107366561</t>
  </si>
  <si>
    <t>89</t>
  </si>
  <si>
    <t>6118716100</t>
  </si>
  <si>
    <t>Prah dubový L=82 B=15 cm</t>
  </si>
  <si>
    <t>1078893637</t>
  </si>
  <si>
    <t>90</t>
  </si>
  <si>
    <t>766702111</t>
  </si>
  <si>
    <t xml:space="preserve">Montáž zárubní obložkových pre dvere jednokrídlové </t>
  </si>
  <si>
    <t>-1271955618</t>
  </si>
  <si>
    <t>91</t>
  </si>
  <si>
    <t>6118101250</t>
  </si>
  <si>
    <t>Zárubňa vnútorná obložková 600/2050 pre stenu hrúbky 260-350 mm, pre jednokrídlové dvere</t>
  </si>
  <si>
    <t>-428202636</t>
  </si>
  <si>
    <t>92</t>
  </si>
  <si>
    <t>6118101251</t>
  </si>
  <si>
    <t>Zárubňa vnútorná obložková 800/2050 pre stenu hrúbky 260-350 mm, pre jednokrídlové dvere</t>
  </si>
  <si>
    <t>1633035304</t>
  </si>
  <si>
    <t>93</t>
  </si>
  <si>
    <t>6118101252</t>
  </si>
  <si>
    <t>Zárubňa vnútorná obložková 900/2050 pre stenu hrúbky 260-350 mm, pre jednokrídlové dvere</t>
  </si>
  <si>
    <t>-857400507</t>
  </si>
  <si>
    <t>94</t>
  </si>
  <si>
    <t>7668211</t>
  </si>
  <si>
    <t>D+M vstavaná skriňa na lehátka 3dielna s 2krídlovými otv.dverami, 4500x750x3410, rám z masív.dreva, dvere laminovaná drevotrieska, pol.p5</t>
  </si>
  <si>
    <t>1436192262</t>
  </si>
  <si>
    <t>95</t>
  </si>
  <si>
    <t>7668212</t>
  </si>
  <si>
    <t>D+M vstavaná skriňa šatníková s 2krídlovými otv.dverami, 900x750x3410, rám z masív.dreva, dvere laminovaná drevotrieska, pol.p6</t>
  </si>
  <si>
    <t>-269649449</t>
  </si>
  <si>
    <t>96</t>
  </si>
  <si>
    <t>7668213</t>
  </si>
  <si>
    <t>D+M vstavaná skriňa šatňová pre materské školy, dvojúrovňová so soklíkom , 1600x600x1850 materál laminovaná drevotrieska , pol.p7</t>
  </si>
  <si>
    <t>866485558</t>
  </si>
  <si>
    <t>97</t>
  </si>
  <si>
    <t>998766101</t>
  </si>
  <si>
    <t>Presun hmot pre konštrukcie stolárske v objektoch výšky do 6 m</t>
  </si>
  <si>
    <t>708257430</t>
  </si>
  <si>
    <t>98</t>
  </si>
  <si>
    <t>767132812</t>
  </si>
  <si>
    <t>Demontáž stien a priečok z plechu zváraných,  -0,01800t</t>
  </si>
  <si>
    <t>536695976</t>
  </si>
  <si>
    <t>99</t>
  </si>
  <si>
    <t>7671111</t>
  </si>
  <si>
    <t>Montáž interiér. stien a priečok z AL profilov</t>
  </si>
  <si>
    <t>1958926518</t>
  </si>
  <si>
    <t>553000Zsi1</t>
  </si>
  <si>
    <t>Interiérová zasklená stena s 1kr.dverami , profil lakovaný hliník, 2100x3410, s pož.odolnosťou, podrobná špecifikácia podľa PD, pol.Zsi1</t>
  </si>
  <si>
    <t>-1640649114</t>
  </si>
  <si>
    <t>5530000Di5</t>
  </si>
  <si>
    <t>Interiérové zasklené 2kr.dvere , profil lakovaný hliník, 2400x3000, podrobná špecifikácia podľa PD, pol.Di5</t>
  </si>
  <si>
    <t>-1072219134</t>
  </si>
  <si>
    <t>102</t>
  </si>
  <si>
    <t>767230000</t>
  </si>
  <si>
    <t>Montáž zábradlia , výplň rebrovanie</t>
  </si>
  <si>
    <t>1536102552</t>
  </si>
  <si>
    <t>55346670</t>
  </si>
  <si>
    <t>Zábradlie vnútorného schodiska oceľové, na skrátené stĺpy pôvodného zábradlia, 2x drevené madlo buk ( 50x60, 35x40), 1xzákladný náter, pol.p12</t>
  </si>
  <si>
    <t>-599081768</t>
  </si>
  <si>
    <t>55346671</t>
  </si>
  <si>
    <t>Zábradlie vnútorného schodiska  doplnkové oceľové, na skrátené stĺpy pôvodného zábradlia, 2x drevené madlo buk ( 50x60, 35x40), 1xzákladný náter, pol.p13</t>
  </si>
  <si>
    <t>-907478393</t>
  </si>
  <si>
    <t>105</t>
  </si>
  <si>
    <t>767230070</t>
  </si>
  <si>
    <t>Montáž schodiskového madla na stenu</t>
  </si>
  <si>
    <t>-272857855</t>
  </si>
  <si>
    <t>106</t>
  </si>
  <si>
    <t>55346673</t>
  </si>
  <si>
    <t>Zábradlie vnútorných vyrovnávacích schodov - drevené madlo buk - 45/50/1500mm, kotvenie 3xoceľ.prvky do steny, vrátane finál. povrch.úpravy</t>
  </si>
  <si>
    <t>261825333</t>
  </si>
  <si>
    <t>107</t>
  </si>
  <si>
    <t>55346674</t>
  </si>
  <si>
    <t>Zábradlie vnútorných vyrovnávacích schodov - drevené madlo buk - 35/40/1500mm, kotvenie 3xoceľ.prvky do steny, vrátane finál. povrch.úpravy</t>
  </si>
  <si>
    <t>-1836839868</t>
  </si>
  <si>
    <t>108</t>
  </si>
  <si>
    <t>55346675</t>
  </si>
  <si>
    <t>Zábradlie pomocné vnútorného schodiska - drevené madlo buk - 45/50/4500mm, kotvenie 4xoceľ.prvky do steny, vrátane finál. povrch.úpravy</t>
  </si>
  <si>
    <t>-2061700110</t>
  </si>
  <si>
    <t>109</t>
  </si>
  <si>
    <t>55346676</t>
  </si>
  <si>
    <t>Zábradlie vnútorných vyrovnávacích schodov - drevené madlo buk - 35/40/1500mm, kotvenie 6xoceľ.prvky do steny, vrátane finál. povrch.úpravy</t>
  </si>
  <si>
    <t>-1077616632</t>
  </si>
  <si>
    <t>110</t>
  </si>
  <si>
    <t>767640020</t>
  </si>
  <si>
    <t>Montáž  hliníkových dverí s hydroizolačnými expanznými ISO páskami (expanzná)</t>
  </si>
  <si>
    <t>-662894767</t>
  </si>
  <si>
    <t>111</t>
  </si>
  <si>
    <t>2835500200</t>
  </si>
  <si>
    <t>Expanzná páska , pre okenné a fasádne konštrukcie</t>
  </si>
  <si>
    <t>1203344500</t>
  </si>
  <si>
    <t>112</t>
  </si>
  <si>
    <t>5535870001</t>
  </si>
  <si>
    <t>Exteriérová zasklená stena s 1 krídlovými dverami, profil lakovaný hliník, 2100x3410, podrob. špec podľa PD, pol.Zse1</t>
  </si>
  <si>
    <t>728411257</t>
  </si>
  <si>
    <t>113</t>
  </si>
  <si>
    <t>767995102</t>
  </si>
  <si>
    <t>Montáž ostatných atypických kovových stavebných doplnkových konštrukcií nad 5 do 10 kg</t>
  </si>
  <si>
    <t>655406815</t>
  </si>
  <si>
    <t>114</t>
  </si>
  <si>
    <t>5530000003</t>
  </si>
  <si>
    <t>Podperná konštrukcia parapetu - oceľový stĺpik spodnožou, hmot.8,9kg, 1xzákl.náter</t>
  </si>
  <si>
    <t>-918883677</t>
  </si>
  <si>
    <t>115</t>
  </si>
  <si>
    <t>767995103</t>
  </si>
  <si>
    <t>Montáž ostatných atypických kovových stavebných doplnkových konštrukcií nad 10 do 20 kg</t>
  </si>
  <si>
    <t>-992552723</t>
  </si>
  <si>
    <t>116</t>
  </si>
  <si>
    <t>5530000p18</t>
  </si>
  <si>
    <t>Konštrukcia zosilnenia nadpražia otvorov v železobet.stene svetlej šírky 1000mm,stužujúcimi plechmi a závitovými tyčami,  hmot.31,25kg</t>
  </si>
  <si>
    <t>-1104568006</t>
  </si>
  <si>
    <t>117</t>
  </si>
  <si>
    <t>5530000p19</t>
  </si>
  <si>
    <t>Konštrukcia zosilnenia nadpražia otvorov v železobet.stene svetlej šírky 900mm,stužujúcimi plechmi a závitovými tyčami,  hmot.29,3kg</t>
  </si>
  <si>
    <t>1432374188</t>
  </si>
  <si>
    <t>118</t>
  </si>
  <si>
    <t>998767102</t>
  </si>
  <si>
    <t>Presun hmôt pre kovové stavebné doplnkové konštrukcie v objektoch výšky nad 6 do 12 m</t>
  </si>
  <si>
    <t>-629421625</t>
  </si>
  <si>
    <t>119</t>
  </si>
  <si>
    <t>769035042</t>
  </si>
  <si>
    <t>Montáž mriežky na odvod vzduchu prierezu 0.350-0.650 m2</t>
  </si>
  <si>
    <t>14893038</t>
  </si>
  <si>
    <t>120</t>
  </si>
  <si>
    <t>42900423</t>
  </si>
  <si>
    <t>Parapetná hliníková mriežka 2500x200</t>
  </si>
  <si>
    <t>490215524</t>
  </si>
  <si>
    <t>121</t>
  </si>
  <si>
    <t>998769201</t>
  </si>
  <si>
    <t>Presun hmôt pre montáž vzduchotechnických zariadení v stavbe (objekte) výšky do 7 m</t>
  </si>
  <si>
    <t>%</t>
  </si>
  <si>
    <t>15190714</t>
  </si>
  <si>
    <t>122</t>
  </si>
  <si>
    <t>771576107</t>
  </si>
  <si>
    <t>Montáž podláh z dlaždíc keramických do tmelu flexibilného</t>
  </si>
  <si>
    <t>1014323318</t>
  </si>
  <si>
    <t>123</t>
  </si>
  <si>
    <t>59786513</t>
  </si>
  <si>
    <t>Keramická dlažba s protišmykovým povrchom, stupeň protišmykovosti, R10</t>
  </si>
  <si>
    <t>-235673355</t>
  </si>
  <si>
    <t>124</t>
  </si>
  <si>
    <t>998771101</t>
  </si>
  <si>
    <t>Presun hmôt pre podlahy z dlaždíc v objektoch výšky do 6m</t>
  </si>
  <si>
    <t>674018424</t>
  </si>
  <si>
    <t>125</t>
  </si>
  <si>
    <t>775413220</t>
  </si>
  <si>
    <t>Montáž prechodovej lišty priskrutkovaním</t>
  </si>
  <si>
    <t>-1309053239</t>
  </si>
  <si>
    <t>126</t>
  </si>
  <si>
    <t>6119800959</t>
  </si>
  <si>
    <t>Lišta prechodová PR7 skrutkovacia, B40 mm,s hladkým povrchom,</t>
  </si>
  <si>
    <t>-618863304</t>
  </si>
  <si>
    <t>127</t>
  </si>
  <si>
    <t>998775101</t>
  </si>
  <si>
    <t>Presun hmôt pre podlahy vlysové a parketové v objektoch výšky do 6 m</t>
  </si>
  <si>
    <t>1203745015</t>
  </si>
  <si>
    <t>128</t>
  </si>
  <si>
    <t>776401800</t>
  </si>
  <si>
    <t>Demontáž soklíkov alebo líšt</t>
  </si>
  <si>
    <t>-24221570</t>
  </si>
  <si>
    <t>129</t>
  </si>
  <si>
    <t>776511820</t>
  </si>
  <si>
    <t>Odstránenie povlakových podláh z nášľapnej plochy lepených s podložkou,  -0,00100t</t>
  </si>
  <si>
    <t>-143609625</t>
  </si>
  <si>
    <t>130</t>
  </si>
  <si>
    <t>776420011</t>
  </si>
  <si>
    <t>Lepenie podlahových soklov z PVC vytiahnutím</t>
  </si>
  <si>
    <t>797825301</t>
  </si>
  <si>
    <t>131</t>
  </si>
  <si>
    <t>776460011</t>
  </si>
  <si>
    <t>Lepenie podlahových soklov z linolea vytiahnutím</t>
  </si>
  <si>
    <t>-200592865</t>
  </si>
  <si>
    <t>132</t>
  </si>
  <si>
    <t>776521100</t>
  </si>
  <si>
    <t>Lepenie povlakových podláh z PVC homogénnych pásov</t>
  </si>
  <si>
    <t>380492968</t>
  </si>
  <si>
    <t>133</t>
  </si>
  <si>
    <t>2841305056</t>
  </si>
  <si>
    <t>PVC homogénna podlaha 2mm, trieda záťaže 34/43, stupeň protišmykovosti R10, iQ PUR (samoobnoviteľný PUR povrch)</t>
  </si>
  <si>
    <t>-965342814</t>
  </si>
  <si>
    <t>134</t>
  </si>
  <si>
    <t>776560010</t>
  </si>
  <si>
    <t>Lepenie povlakových podláh z prírodného linolea</t>
  </si>
  <si>
    <t>1962844479</t>
  </si>
  <si>
    <t>135</t>
  </si>
  <si>
    <t>2843105020</t>
  </si>
  <si>
    <t>Prírodné linoleum hr  3,2mm; trieda záťaže 34/43, stupeň protišmykovosti R10</t>
  </si>
  <si>
    <t>-240971303</t>
  </si>
  <si>
    <t>136</t>
  </si>
  <si>
    <t>776990100</t>
  </si>
  <si>
    <t>Mechanické očistenie a odstránenie prachu pred kladením podláh</t>
  </si>
  <si>
    <t>1237560683</t>
  </si>
  <si>
    <t>137</t>
  </si>
  <si>
    <t>776992200</t>
  </si>
  <si>
    <t>Príprava podkladu prebrúsením strojne brúskou na betón</t>
  </si>
  <si>
    <t>2035367042</t>
  </si>
  <si>
    <t>138</t>
  </si>
  <si>
    <t>998776101</t>
  </si>
  <si>
    <t>Presun hmôt pre podlahy povlakové v objektoch výšky do 6 m</t>
  </si>
  <si>
    <t>1943264804</t>
  </si>
  <si>
    <t>139</t>
  </si>
  <si>
    <t>781445102</t>
  </si>
  <si>
    <t>Montáž obkladov vnútor. stien z obkladačiek kladených do tmelu veľ. 200x250 mm</t>
  </si>
  <si>
    <t>-930673988</t>
  </si>
  <si>
    <t>140</t>
  </si>
  <si>
    <t>59786501</t>
  </si>
  <si>
    <t>Obkladačka keramická 250x200</t>
  </si>
  <si>
    <t>1820718635</t>
  </si>
  <si>
    <t>141</t>
  </si>
  <si>
    <t>7814910</t>
  </si>
  <si>
    <t>D+M plastových profilov pre obklad do temelu- roh steny</t>
  </si>
  <si>
    <t>-37805635</t>
  </si>
  <si>
    <t>142</t>
  </si>
  <si>
    <t>998781101</t>
  </si>
  <si>
    <t>Presun hmôt pre obklady keramické v objektoch výšky do 6 m</t>
  </si>
  <si>
    <t>2025131597</t>
  </si>
  <si>
    <t>143</t>
  </si>
  <si>
    <t>783225100</t>
  </si>
  <si>
    <t xml:space="preserve">Nátery kov.stav.doplnk.konštr. syntetické na vzduchu schnúce dvojnás. 1x s emailov. - 105µm </t>
  </si>
  <si>
    <t>-1986046279</t>
  </si>
  <si>
    <t>144</t>
  </si>
  <si>
    <t>783626200</t>
  </si>
  <si>
    <t>Nátery stolárskych výrobkov syntetické lazurovacím lakom 2x lakovaním</t>
  </si>
  <si>
    <t>276013067</t>
  </si>
  <si>
    <t>145</t>
  </si>
  <si>
    <t>783801812</t>
  </si>
  <si>
    <t>Odstránenie starých náterov z omietok oškrabaním s obrúsením stien</t>
  </si>
  <si>
    <t>2139089255</t>
  </si>
  <si>
    <t>146</t>
  </si>
  <si>
    <t>783814220</t>
  </si>
  <si>
    <t>Nátery olejové farby bielej betónových povrchov stien dvojnásobné 1x email</t>
  </si>
  <si>
    <t>-952372553</t>
  </si>
  <si>
    <t>147</t>
  </si>
  <si>
    <t>784101010</t>
  </si>
  <si>
    <t>Maľby latexové dvojnásobné strojne nanášané, základné na jemnozrnný podklad výšky do 3,80 m</t>
  </si>
  <si>
    <t>986353805</t>
  </si>
  <si>
    <t>148</t>
  </si>
  <si>
    <t>784402801</t>
  </si>
  <si>
    <t>Odstránenie malieb oškrabaním, výšky do 3,80 m</t>
  </si>
  <si>
    <t>-1830728202</t>
  </si>
  <si>
    <t>VP - Práce naviac</t>
  </si>
  <si>
    <t>PN</t>
  </si>
  <si>
    <t>102.1 - SO 102.1 Vykurovanie a vzduchotechnika</t>
  </si>
  <si>
    <t xml:space="preserve">    735 - Ústredné kúrenie, vykurov. telesá</t>
  </si>
  <si>
    <t xml:space="preserve">    HZS - HZS</t>
  </si>
  <si>
    <t xml:space="preserve">    OST - Demontáž</t>
  </si>
  <si>
    <t>M - Práce a dodávky M</t>
  </si>
  <si>
    <t xml:space="preserve">    24-M - Montáže vzduchotechnických zariad.</t>
  </si>
  <si>
    <t>735154131</t>
  </si>
  <si>
    <t>Montáž vykurovacieho telesa panelového dvojradového výšky 500 mm/ dĺžky 700-900 mm</t>
  </si>
  <si>
    <t>-1406969224</t>
  </si>
  <si>
    <t>735154133</t>
  </si>
  <si>
    <t>Montáž vykurovacieho telesa panelového dvojradového výšky 500 mm/ dĺžky 1400-1800 mm</t>
  </si>
  <si>
    <t>1511833466</t>
  </si>
  <si>
    <t>735154134</t>
  </si>
  <si>
    <t>Montáž vykurovacieho telesa panelového dvojradového výšky 500 mm/ dĺžky 2000-2600 mm</t>
  </si>
  <si>
    <t>-1624336909</t>
  </si>
  <si>
    <t>735158120</t>
  </si>
  <si>
    <t>Vykurovacie telesá panelové, tlaková skúška telesa vodou U. S. Steel Košice dvojradového</t>
  </si>
  <si>
    <t>582849949</t>
  </si>
  <si>
    <t>4845374400</t>
  </si>
  <si>
    <t>Vykurovacie teleso doskové oceľové KORAD 21K s dvoma panelmi a jedným konvektorom  600x0800</t>
  </si>
  <si>
    <t>-1398642472</t>
  </si>
  <si>
    <t>4845374500</t>
  </si>
  <si>
    <t>Vykurovacie teleso doskové oceľové KORAD 21K s dvoma panelmi a jedným konvektorom  600x0900</t>
  </si>
  <si>
    <t>-1618490602</t>
  </si>
  <si>
    <t>4845375000</t>
  </si>
  <si>
    <t>Vykurovacie teleso doskové oceľové KORAD 21K s dvoma panelmi a jedným konvektorom  600x1400</t>
  </si>
  <si>
    <t>1183096981</t>
  </si>
  <si>
    <t>4845375200</t>
  </si>
  <si>
    <t>Vykurovacie teleso doskové oceľové KORAD 21K s dvoma panelmi a jedným konvektorom  600x1600</t>
  </si>
  <si>
    <t>721823083</t>
  </si>
  <si>
    <t>4845375350</t>
  </si>
  <si>
    <t>Vykurovacie teleso doskové oceľové KORAD 21K s dvoma panelmi a jedným konvektorom  600x1800</t>
  </si>
  <si>
    <t>2120658754</t>
  </si>
  <si>
    <t>4845375500</t>
  </si>
  <si>
    <t>Vykurovacie teleso doskové oceľové KORAD 21K s dvoma panelmi a jedným konvektorom  600x2000</t>
  </si>
  <si>
    <t>-2072704026</t>
  </si>
  <si>
    <t>Dmp</t>
  </si>
  <si>
    <t>Drobné montážne práce</t>
  </si>
  <si>
    <t>hod</t>
  </si>
  <si>
    <t>-547719216</t>
  </si>
  <si>
    <t>ZaSP</t>
  </si>
  <si>
    <t>Zaregulovanie a skúšobná prevádzka</t>
  </si>
  <si>
    <t>-651068403</t>
  </si>
  <si>
    <t>998735202</t>
  </si>
  <si>
    <t>Presun hmôt pre vykurovacie telesá v objektoch výšky nad 6 do 12 m</t>
  </si>
  <si>
    <t>-863385703</t>
  </si>
  <si>
    <t>735151821</t>
  </si>
  <si>
    <t>Demontáž vykurovacieho telesa panelového dvojradového stavebnej dľžky do 1500 mm,  -0,02493t</t>
  </si>
  <si>
    <t>262144</t>
  </si>
  <si>
    <t>1109196185</t>
  </si>
  <si>
    <t>735151822</t>
  </si>
  <si>
    <t>Demontáž vykurovacieho telesa panelového dvojradového stavebnej dľžky nad 1500 do 2820 mm,  -0,04675t</t>
  </si>
  <si>
    <t>-1767570468</t>
  </si>
  <si>
    <t>735191905</t>
  </si>
  <si>
    <t>Ostatné opravy vykurovacích telies, odvzdušnenie telesa</t>
  </si>
  <si>
    <t>-1894779889</t>
  </si>
  <si>
    <t>735494811</t>
  </si>
  <si>
    <t>Vypúšťanie vody z vykurovacích sústav o v. pl. vykurovacích telies</t>
  </si>
  <si>
    <t>1573917475</t>
  </si>
  <si>
    <t>mont-hadica</t>
  </si>
  <si>
    <t>Montáž flexo hadice Sonodec</t>
  </si>
  <si>
    <t>-1725690701</t>
  </si>
  <si>
    <t>sonodec 25-100</t>
  </si>
  <si>
    <t>Flexo hadica Sonodec 25, Dn 100</t>
  </si>
  <si>
    <t>256</t>
  </si>
  <si>
    <t>-1847866087</t>
  </si>
  <si>
    <t>mont-mriežky</t>
  </si>
  <si>
    <t>Montáž mriežky</t>
  </si>
  <si>
    <t>32761880</t>
  </si>
  <si>
    <t>km-igc-100</t>
  </si>
  <si>
    <t>Kruhová mriežka IGC 100</t>
  </si>
  <si>
    <t>-1660328124</t>
  </si>
  <si>
    <t>mont-spiro</t>
  </si>
  <si>
    <t>Montáž potrubia Spiro</t>
  </si>
  <si>
    <t>kpl</t>
  </si>
  <si>
    <t>-1174094957</t>
  </si>
  <si>
    <t>d-spiro-100</t>
  </si>
  <si>
    <t>Potrubie Spiro Dn 100 - ( 5m  + tvarovky )</t>
  </si>
  <si>
    <t>90647120</t>
  </si>
  <si>
    <t>mont-vent</t>
  </si>
  <si>
    <t>Montáž ventilátora</t>
  </si>
  <si>
    <t>-851224358</t>
  </si>
  <si>
    <t>v-DX200</t>
  </si>
  <si>
    <t>Ventilátor osový XPELAIR DX 200T, 230V, 37W</t>
  </si>
  <si>
    <t>1254442842</t>
  </si>
  <si>
    <t>PPV-MV-1</t>
  </si>
  <si>
    <t>PPV + MV</t>
  </si>
  <si>
    <t>-1787841146</t>
  </si>
  <si>
    <t>MD1</t>
  </si>
  <si>
    <t>Mimostavenisková doprava</t>
  </si>
  <si>
    <t>1560948628</t>
  </si>
  <si>
    <t>vp-1</t>
  </si>
  <si>
    <t>Vnútrostaveniskový presun</t>
  </si>
  <si>
    <t>1480484109</t>
  </si>
  <si>
    <t>102.2 - SO 102.2 Zdravotechnika</t>
  </si>
  <si>
    <t xml:space="preserve">    713 - Izolácie tepelné</t>
  </si>
  <si>
    <t xml:space="preserve">    721 - Zdravotech. vnútorná kanalizácia</t>
  </si>
  <si>
    <t xml:space="preserve">    722 - Zdravotechnika - vnútorný vodovod</t>
  </si>
  <si>
    <t xml:space="preserve">    734 - Ústredné kúrenie, armatúry.</t>
  </si>
  <si>
    <t>713482301</t>
  </si>
  <si>
    <t>Montaž trubíc MIRELON hr. do 6 mm, vnút.priemer do 18 mm</t>
  </si>
  <si>
    <t>1441990379</t>
  </si>
  <si>
    <t>2837710200</t>
  </si>
  <si>
    <t>Izolácia potrubia- 22/ 6" MIRELON</t>
  </si>
  <si>
    <t>750892219</t>
  </si>
  <si>
    <t>2837710100</t>
  </si>
  <si>
    <t>Izolácia potrubia- 18/6" MIRELON</t>
  </si>
  <si>
    <t>-1909374774</t>
  </si>
  <si>
    <t>713482302</t>
  </si>
  <si>
    <t>Montaž trubíc MIRELON hr. do 6 mm, vnút.priemer 19 - 22 mm</t>
  </si>
  <si>
    <t>2075524374</t>
  </si>
  <si>
    <t>713482303</t>
  </si>
  <si>
    <t>Montaž trubíc MIRELON hr. do 6 mm, vnút.priemer 23 - 28 mm</t>
  </si>
  <si>
    <t>1909820</t>
  </si>
  <si>
    <t>2837710500</t>
  </si>
  <si>
    <t>Izolácia potrubia- 28/ 6" MIRELON</t>
  </si>
  <si>
    <t>249181121</t>
  </si>
  <si>
    <t>713482304</t>
  </si>
  <si>
    <t>Montaž trubíc MIRELON hr. do 6 mm, vnút.priemer 29 - 41 mm</t>
  </si>
  <si>
    <t>745369384</t>
  </si>
  <si>
    <t>2837710800</t>
  </si>
  <si>
    <t>Izolácia potrubia- 35/ 6" MIRELON</t>
  </si>
  <si>
    <t>1779823152</t>
  </si>
  <si>
    <t>721100911</t>
  </si>
  <si>
    <t>Oprava potrubia hrdlového zazátkovanie hrdla kanalizačného potrubia</t>
  </si>
  <si>
    <t>6617418</t>
  </si>
  <si>
    <t>721100914</t>
  </si>
  <si>
    <t>Oprava potrubia hrdlového vyvŕtanie otvoru do liatinovej rúry s vyrezaním závitu a zazátkovaním</t>
  </si>
  <si>
    <t>-1222047132</t>
  </si>
  <si>
    <t>721140905</t>
  </si>
  <si>
    <t>Oprava odpadového potrubia liatinového vsadenie odbočky do potrubia DN 100</t>
  </si>
  <si>
    <t>879218791</t>
  </si>
  <si>
    <t>721140915</t>
  </si>
  <si>
    <t>Oprava odpadového potrubia liatinového prepojenie doterajšieho potrubia DN 100</t>
  </si>
  <si>
    <t>632817494</t>
  </si>
  <si>
    <t>721170905</t>
  </si>
  <si>
    <t>Oprava odpadového potrubia novodurového vsadenie odbočky do potrubia D 50</t>
  </si>
  <si>
    <t>-77079799</t>
  </si>
  <si>
    <t>721170906</t>
  </si>
  <si>
    <t>Oprava odpadového potrubia novodurového vsadenie odbočky do potrubia D 63</t>
  </si>
  <si>
    <t>1731494342</t>
  </si>
  <si>
    <t>721170962</t>
  </si>
  <si>
    <t>Oprava odpadového potrubia novodurového prepojenie doterajšieho potrubia D 63</t>
  </si>
  <si>
    <t>-101811962</t>
  </si>
  <si>
    <t>721171107</t>
  </si>
  <si>
    <t>Potrubie z PVC - U odpadové ležaté hrdlové D 75x1, 8</t>
  </si>
  <si>
    <t>561403705</t>
  </si>
  <si>
    <t>721171109</t>
  </si>
  <si>
    <t>Potrubie z PVC - U odpadové ležaté hrdlové D 110x2, 2</t>
  </si>
  <si>
    <t>-1119781210</t>
  </si>
  <si>
    <t>721171803</t>
  </si>
  <si>
    <t>Demontáž potrubia z novodurových rúr odpadového alebo pripojovacieho do D75,  -0,00210 t</t>
  </si>
  <si>
    <t>317132841</t>
  </si>
  <si>
    <t>721173205</t>
  </si>
  <si>
    <t>Potrubie z PVC - U odpadné pripájacie D 50x1, 8</t>
  </si>
  <si>
    <t>-352227021</t>
  </si>
  <si>
    <t>721173206</t>
  </si>
  <si>
    <t>Potrubie z PVC - U odpadné pripájacie D 63x1, 8</t>
  </si>
  <si>
    <t>27995466</t>
  </si>
  <si>
    <t>721194104</t>
  </si>
  <si>
    <t>Zriadenie prípojky na potrubí vyvedenie a upevnenie odpadových výpustiek D 40x1, 8</t>
  </si>
  <si>
    <t>1054878225</t>
  </si>
  <si>
    <t>721194109</t>
  </si>
  <si>
    <t>Zriadenie prípojky na potrubí vyvedenie a upevnenie odpadových výpustiek D 110x2, 3</t>
  </si>
  <si>
    <t>655701912</t>
  </si>
  <si>
    <t>721220801</t>
  </si>
  <si>
    <t>Demontáž zápachovej uzávierky do DN 70,  -0,00310t</t>
  </si>
  <si>
    <t>1543132040</t>
  </si>
  <si>
    <t>721229023</t>
  </si>
  <si>
    <t>Montáž podlahového odtokového žlabu dĺžky 1000 mm pre montáž k stene</t>
  </si>
  <si>
    <t>-148812016</t>
  </si>
  <si>
    <t>5528158013</t>
  </si>
  <si>
    <t>Sprchový žľab k stene 1300 mm HL50WF.0 so zápachovým uzáverom DN50</t>
  </si>
  <si>
    <t>-238417455</t>
  </si>
  <si>
    <t>55281580130</t>
  </si>
  <si>
    <t>Nerezové prekrytie "Dizajn" vhodný pre žlab dĺžky 1300 mm</t>
  </si>
  <si>
    <t>19175558</t>
  </si>
  <si>
    <t>721290123</t>
  </si>
  <si>
    <t>Ostatné - skúška tesnosti kanalizácie v objektoch dymom do DN 300</t>
  </si>
  <si>
    <t>-199393095</t>
  </si>
  <si>
    <t>998721101</t>
  </si>
  <si>
    <t>Presun hmôt pre vnútornú kanalizáciu v objektoch výšky do 6 m</t>
  </si>
  <si>
    <t>-737267443</t>
  </si>
  <si>
    <t>722130801</t>
  </si>
  <si>
    <t>Demontáž potrubia z oceľových rúrok závitových do DN 25,  -0,00213t</t>
  </si>
  <si>
    <t>225042334</t>
  </si>
  <si>
    <t>722131911</t>
  </si>
  <si>
    <t>Oprava vodovodného potrubia závitového vsadenie odbočky do potrubia DN 15</t>
  </si>
  <si>
    <t>664606574</t>
  </si>
  <si>
    <t>722131912</t>
  </si>
  <si>
    <t>Oprava vodovodného potrubia závitového vsadenie odbočky do potrubia DN 20</t>
  </si>
  <si>
    <t>-232617495</t>
  </si>
  <si>
    <t>722131913</t>
  </si>
  <si>
    <t>Oprava vodovodného potrubia závitového vsadenie odbočky do potrubia DN 25</t>
  </si>
  <si>
    <t>-766667880</t>
  </si>
  <si>
    <t>722131914</t>
  </si>
  <si>
    <t>Oprava vodovodného potrubia závitového vsadenie odbočky do potrubia DN 32</t>
  </si>
  <si>
    <t>1094533153</t>
  </si>
  <si>
    <t>722172120</t>
  </si>
  <si>
    <t>Potrubie z plastických rúr PP-R D16/2.7 - PN20, polyfúznym zváraním</t>
  </si>
  <si>
    <t>1867883736</t>
  </si>
  <si>
    <t>722172121</t>
  </si>
  <si>
    <t>Potrubie z plastických rúr PP-R D20/3.4 - PN20, polyfúznym zváraním</t>
  </si>
  <si>
    <t>713136850</t>
  </si>
  <si>
    <t>722172122</t>
  </si>
  <si>
    <t>Potrubie z plastických rúr PP-R D25/4.2 - PN20, polyfúznym zváraním</t>
  </si>
  <si>
    <t>1137826570</t>
  </si>
  <si>
    <t>722172123</t>
  </si>
  <si>
    <t>Potrubie z plastických rúr PP-R D32/5.4 - PN20, polyfúznym zváraním</t>
  </si>
  <si>
    <t>841105648</t>
  </si>
  <si>
    <t>722190901</t>
  </si>
  <si>
    <t>Uzatvorenie alebo otvorenie vodovodného potrubia</t>
  </si>
  <si>
    <t>879557204</t>
  </si>
  <si>
    <t>722220111</t>
  </si>
  <si>
    <t>Montáž armatúry závitovej s jedným závitom, nástenka pre výtokový ventil G 1/2</t>
  </si>
  <si>
    <t>-882758996</t>
  </si>
  <si>
    <t>722220121</t>
  </si>
  <si>
    <t>Montáž armatúry závitovej s jedným závitom, nástenka pre batériu G 1/2</t>
  </si>
  <si>
    <t>pár</t>
  </si>
  <si>
    <t>-1077362117</t>
  </si>
  <si>
    <t>722290226</t>
  </si>
  <si>
    <t>Tlaková skúška vodovodného potrubia závitového do DN 50</t>
  </si>
  <si>
    <t>-1017121830</t>
  </si>
  <si>
    <t>722290234</t>
  </si>
  <si>
    <t>Prepláchnutie a dezinfekcia vodovodného potrubia do DN 80</t>
  </si>
  <si>
    <t>726289757</t>
  </si>
  <si>
    <t>998722101</t>
  </si>
  <si>
    <t>Presun hmôt pre vnútorný vodovod v objektoch výšky do 6 m</t>
  </si>
  <si>
    <t>-1826821285</t>
  </si>
  <si>
    <t>725110811</t>
  </si>
  <si>
    <t>Demontáž záchoda splachovacieho s nádržou alebo s tlakovým splachovačom,  -0,01933t</t>
  </si>
  <si>
    <t>92814979</t>
  </si>
  <si>
    <t>725119106</t>
  </si>
  <si>
    <t>Montáž splachovacej nádržky plastovej s rohovým ventilom nízkopoložených</t>
  </si>
  <si>
    <t>1519401146</t>
  </si>
  <si>
    <t>5513005444</t>
  </si>
  <si>
    <t>Splachovacia nádržka AP127, nízkopoložená, stop funkcia, 6/9 l, plast, alpská biela, GEBERIT</t>
  </si>
  <si>
    <t>-488637233</t>
  </si>
  <si>
    <t>725119400</t>
  </si>
  <si>
    <t>Montáž záchodovej misy volne stojacej s zvislým odpadom</t>
  </si>
  <si>
    <t>-779724705</t>
  </si>
  <si>
    <t>6420133890</t>
  </si>
  <si>
    <t>Misa kombinovaná stojacia ZETA biela</t>
  </si>
  <si>
    <t>-822269871</t>
  </si>
  <si>
    <t>6423463900</t>
  </si>
  <si>
    <t>Misa záchodová pre deti Baby so zvislým odpadom</t>
  </si>
  <si>
    <t>2107814656</t>
  </si>
  <si>
    <t>725122813</t>
  </si>
  <si>
    <t>Demontáž pisoára s nádržkou a 1 záchodom,  -0,01720t</t>
  </si>
  <si>
    <t>-1669693568</t>
  </si>
  <si>
    <t>725210821</t>
  </si>
  <si>
    <t>Demontáž umývadiel alebo umývadielok bez výtokovej armatúry,  -0,01946t</t>
  </si>
  <si>
    <t>1476250613</t>
  </si>
  <si>
    <t>725219201</t>
  </si>
  <si>
    <t>Montáž umývadla na konzoly, bez výtokovej armatúry</t>
  </si>
  <si>
    <t>232376275</t>
  </si>
  <si>
    <t>6420138020</t>
  </si>
  <si>
    <t>Umývadielko keramické ZETA-40, 320x400x155 mm, biela</t>
  </si>
  <si>
    <t>-509398840</t>
  </si>
  <si>
    <t>6420137990</t>
  </si>
  <si>
    <t>Umývadielko keramické TIGO-45, 450x230x155 mm, biela</t>
  </si>
  <si>
    <t>1471501038</t>
  </si>
  <si>
    <t>6420136520</t>
  </si>
  <si>
    <t>Umývadlo keramické CUBITO PURE, 600x345x150 mm, biela</t>
  </si>
  <si>
    <t>375497298</t>
  </si>
  <si>
    <t>6420135080</t>
  </si>
  <si>
    <t>Umývadlo keramické ZETA-50, 400x500x190 mm, biela</t>
  </si>
  <si>
    <t>-1996152927</t>
  </si>
  <si>
    <t>725320828</t>
  </si>
  <si>
    <t>Demontáž drezu dvojitého veľkokuchynského bez výtokovej armatúry,  -0,07150t</t>
  </si>
  <si>
    <t>-853639699</t>
  </si>
  <si>
    <t>725330840</t>
  </si>
  <si>
    <t>Demontáž výlevky bez výtok. armatúry, bez nádrže a splach. potrubia,oceľ. alebo liatinovej,  -0,01880t</t>
  </si>
  <si>
    <t>-2086284541</t>
  </si>
  <si>
    <t>725333360</t>
  </si>
  <si>
    <t>Montáž výlevky keramickej voľne stojacej bez výtokovej armatúry</t>
  </si>
  <si>
    <t>-1036220757</t>
  </si>
  <si>
    <t>6420144360</t>
  </si>
  <si>
    <t>Výlevka MIRA, 425x500x450 mm, keramika, plastová mreža, biela</t>
  </si>
  <si>
    <t>2059668265</t>
  </si>
  <si>
    <t>725810811</t>
  </si>
  <si>
    <t>Demontáž výtokového ventilu nástenných,  -0,00049t</t>
  </si>
  <si>
    <t>-1575523213</t>
  </si>
  <si>
    <t>725819401</t>
  </si>
  <si>
    <t>Montáž ventilu rohového s pripojovacou rúrkou G 1/2</t>
  </si>
  <si>
    <t>-1568240242</t>
  </si>
  <si>
    <t>5514100500</t>
  </si>
  <si>
    <t>Ventil pre hygienické a zdravotnické zariadenia rohový mosadzný T 67 A 1/2" s vrškom T 13</t>
  </si>
  <si>
    <t>-1778954471</t>
  </si>
  <si>
    <t>725819402</t>
  </si>
  <si>
    <t>Montáž ventilu bez pripojovacej rúrky G 1/2</t>
  </si>
  <si>
    <t>434508788</t>
  </si>
  <si>
    <t>55141005000</t>
  </si>
  <si>
    <t>Ventil pre hygienické a zdravotnické zariadenia rohový mosadzný T 66 A 1/2" s vrškom T 13</t>
  </si>
  <si>
    <t>2021662924</t>
  </si>
  <si>
    <t>725820810</t>
  </si>
  <si>
    <t>Demontáž batérie drezovej, umývadlovej nástennej,  -0,0026t</t>
  </si>
  <si>
    <t>-1908092297</t>
  </si>
  <si>
    <t>725829201</t>
  </si>
  <si>
    <t>Montáž batérie umývadlovej a drezovej nástennej pákovej, alebo klasickej</t>
  </si>
  <si>
    <t>-402211629</t>
  </si>
  <si>
    <t>5514671040</t>
  </si>
  <si>
    <t>Drezová nástenná batéria LOGO NEO DN 15 379240575</t>
  </si>
  <si>
    <t>-1818211321</t>
  </si>
  <si>
    <t>725829601</t>
  </si>
  <si>
    <t>Montáž batérií umývadlových stojankových pákových alebo klasických</t>
  </si>
  <si>
    <t>445070777</t>
  </si>
  <si>
    <t>725849201</t>
  </si>
  <si>
    <t>Montáž batérie sprchovej nástennej pákovej, klasickej</t>
  </si>
  <si>
    <t>475070765</t>
  </si>
  <si>
    <t>5513006390</t>
  </si>
  <si>
    <t>Sprchová nástenná páková batéria LYRA, rozteč 150mm, chróm</t>
  </si>
  <si>
    <t>601246330</t>
  </si>
  <si>
    <t>5513006060</t>
  </si>
  <si>
    <t>Umývadlová stojanková páková batéria DN15</t>
  </si>
  <si>
    <t>-300202815</t>
  </si>
  <si>
    <t>725860820</t>
  </si>
  <si>
    <t>Demontáž jednoduchej  zápachovej uzávierky pre zariaďovacie predmety, umývadlá, drezy, práčky  -0,00085t</t>
  </si>
  <si>
    <t>-1837651271</t>
  </si>
  <si>
    <t>725869301</t>
  </si>
  <si>
    <t>Montáž zápachovej uzávierky pre zariaďovacie predmety, umývadlová do D 40</t>
  </si>
  <si>
    <t>-1310696022</t>
  </si>
  <si>
    <t>5516211052</t>
  </si>
  <si>
    <t>Zápachová uzávierka HL137/40, 5/4˝ pripojenie prevlečná matica, odtok 137/40 ležatý, DN40, umývadlá s krycou ružicou odtoku DN 40, PP</t>
  </si>
  <si>
    <t>-234359793</t>
  </si>
  <si>
    <t>725989101</t>
  </si>
  <si>
    <t>Montáž dvierok krycích</t>
  </si>
  <si>
    <t>381812172</t>
  </si>
  <si>
    <t>5516721000</t>
  </si>
  <si>
    <t>Sedadlo záchodové detské PVC</t>
  </si>
  <si>
    <t>-148227352</t>
  </si>
  <si>
    <t>5516739000</t>
  </si>
  <si>
    <t>Sedadlo záchodové T 3545 biele</t>
  </si>
  <si>
    <t>1058850185</t>
  </si>
  <si>
    <t>2118884000004</t>
  </si>
  <si>
    <t>Dvierka krycie T-3622 A300x300</t>
  </si>
  <si>
    <t>1964790218</t>
  </si>
  <si>
    <t>1034805037</t>
  </si>
  <si>
    <t>734209114</t>
  </si>
  <si>
    <t>Montáž závitovej armatúry s 2 závitmi G 3/4</t>
  </si>
  <si>
    <t>122783724</t>
  </si>
  <si>
    <t>7342091140</t>
  </si>
  <si>
    <t>Montáž závitovej armatúry s 2 závitmi - zmiešavacia batéria</t>
  </si>
  <si>
    <t>1698300757</t>
  </si>
  <si>
    <t>PC1</t>
  </si>
  <si>
    <t>Zmiešavacia batéria na vodu HERZ MIX 025 - DN20</t>
  </si>
  <si>
    <t>-747562669</t>
  </si>
  <si>
    <t>PC2</t>
  </si>
  <si>
    <t>HERZ priamy uzatvárací ventil na pitnú vodu - DN20</t>
  </si>
  <si>
    <t>716132888</t>
  </si>
  <si>
    <t>102.3 - SO 102.3 Elektroinštalácia</t>
  </si>
  <si>
    <t xml:space="preserve">    21-M-01 - Montáž-Elektroinštalácia</t>
  </si>
  <si>
    <t xml:space="preserve">    21-M-02 - Materiál -Elektroinštalácia</t>
  </si>
  <si>
    <t>201201244</t>
  </si>
  <si>
    <t>Projekt skutočného vyhotovenia</t>
  </si>
  <si>
    <t>187110585</t>
  </si>
  <si>
    <t>201202111</t>
  </si>
  <si>
    <t>Revízna správa</t>
  </si>
  <si>
    <t>-187121185</t>
  </si>
  <si>
    <t>201305444</t>
  </si>
  <si>
    <t>Meranie šk</t>
  </si>
  <si>
    <t>2004242258</t>
  </si>
  <si>
    <t>202124547-D</t>
  </si>
  <si>
    <t>Demontáž jestvujúcej inštalácie</t>
  </si>
  <si>
    <t>632447219</t>
  </si>
  <si>
    <t>210010108</t>
  </si>
  <si>
    <t>Lišta elektroinštalačná z PVC 20x20, uložená pevne, vkladacia</t>
  </si>
  <si>
    <t>1381897632</t>
  </si>
  <si>
    <t>210010109</t>
  </si>
  <si>
    <t>Lišta elektroinštalačná z PVC 40x20, uložená pevne, vkladacia</t>
  </si>
  <si>
    <t>-1096679712</t>
  </si>
  <si>
    <t>210010110</t>
  </si>
  <si>
    <t>Lišta elektroinštalačná z PVC 40x40, uložená pevne, vkladacia</t>
  </si>
  <si>
    <t>212453976</t>
  </si>
  <si>
    <t>210010112</t>
  </si>
  <si>
    <t>Lišta elektroinštalačná z PVC 80x40, uložená pevne,  vkladacia</t>
  </si>
  <si>
    <t>2063697201</t>
  </si>
  <si>
    <t>210010331</t>
  </si>
  <si>
    <t>Krabica pre lištový rozvod typ LK 80x28 R/1HF bez zapojenia</t>
  </si>
  <si>
    <t>-606727732</t>
  </si>
  <si>
    <t>210010332</t>
  </si>
  <si>
    <t>Krabica pre lištový rozvod s viečkom a svorkovnicou, vrátane zapojenia</t>
  </si>
  <si>
    <t>2053941850</t>
  </si>
  <si>
    <t>210010333</t>
  </si>
  <si>
    <t>Krabica pre lištový rozvod typ LK 80x28 2ZKHF bez zapojenia</t>
  </si>
  <si>
    <t>-1209622812</t>
  </si>
  <si>
    <t>210011310</t>
  </si>
  <si>
    <t>Osadenie polyamidovej príchytky HM 8 do tvrdého kameňa, jednoduchého betónu a železobetónu</t>
  </si>
  <si>
    <t>1427567117</t>
  </si>
  <si>
    <t>210100001</t>
  </si>
  <si>
    <t>Ukončenie vodičov v rozvádzač. vrátane zapojenia a vodičovej koncovky do 2.5 mm2</t>
  </si>
  <si>
    <t>-1357546862</t>
  </si>
  <si>
    <t>210100007</t>
  </si>
  <si>
    <t>Ukončenie vodičov v rozvádzač. vrátane zapojenia a vodičovej koncovky do 70 mm2</t>
  </si>
  <si>
    <t>668133826</t>
  </si>
  <si>
    <t>210100008</t>
  </si>
  <si>
    <t>Ukončenie vodičov v rozvádzač. vrátane zapojenia a vodičovej koncovky do 95 mm2</t>
  </si>
  <si>
    <t>-1147238323</t>
  </si>
  <si>
    <t>210100254</t>
  </si>
  <si>
    <t>Ukončenie celoplastových káblov zmrašť. záklopkou alebo páskou do 3 x 95+70 mm2</t>
  </si>
  <si>
    <t>172336816</t>
  </si>
  <si>
    <t>210110041</t>
  </si>
  <si>
    <t>Spínače polozapustené a zapustené vrátane zapojenia jednopólový - radenie 1</t>
  </si>
  <si>
    <t>450058906</t>
  </si>
  <si>
    <t>210110043</t>
  </si>
  <si>
    <t>Spínač polozapustený a zapustený vrátane zapojenia sériový prep.stried. - radenie 5 A</t>
  </si>
  <si>
    <t>1943631096</t>
  </si>
  <si>
    <t>210110045</t>
  </si>
  <si>
    <t>Spínač polozapustený a zapustený vrátane zapojenia stried.prep.- radenie 6</t>
  </si>
  <si>
    <t>1992863738</t>
  </si>
  <si>
    <t>210110046</t>
  </si>
  <si>
    <t>Spínač polozapustený a zapustený vrátane zapojenia krížový prep.- radenie 7</t>
  </si>
  <si>
    <t>-2131662014</t>
  </si>
  <si>
    <t>210111011</t>
  </si>
  <si>
    <t>Domová zásuvka polozapustená alebo zapustená vrátane zapojenia 10/16 A 250 V 2P + Z</t>
  </si>
  <si>
    <t>-27606404</t>
  </si>
  <si>
    <t>210111013</t>
  </si>
  <si>
    <t>Zásuvka s integrovanou prepäťovou ochranou pre zapustenú montáž</t>
  </si>
  <si>
    <t>-963655837</t>
  </si>
  <si>
    <t>210111031</t>
  </si>
  <si>
    <t>Domová zásuvka v krabici pre vonkajšie prostredie 10/16 A 250 V 2P + Z</t>
  </si>
  <si>
    <t>1605587608</t>
  </si>
  <si>
    <t>210190003</t>
  </si>
  <si>
    <t>R2.6 - el. rozvádzač, oceloplechová skriňa, montáž pod omietku, špecifikácia na výkrese schémy zapojenia, krytie IP40/20</t>
  </si>
  <si>
    <t>296365461</t>
  </si>
  <si>
    <t>210201066</t>
  </si>
  <si>
    <t>A - svietidlo žiarivkové prisadené s AL mriežkou, G13 2x36W T8 ECG, 230V ~50Hz, IP20 ekvivalent OMS CLASSIC LA</t>
  </si>
  <si>
    <t>-1903572126</t>
  </si>
  <si>
    <t>210201067</t>
  </si>
  <si>
    <t>B - svietidlo žiarivkové nástenné, s prizmatickým krytom, 2x18W, EVG, 230V 50Hz, IP20 ekvivalent SEC WEGA-C-PRISMA-EP 2x18W, EVG, 230V 50Hz, IP20</t>
  </si>
  <si>
    <t>-749742606</t>
  </si>
  <si>
    <t>210201068</t>
  </si>
  <si>
    <t>N - núdzové LED svietidlo s autonómnym zdrojom 1.hod, 2,0W 230V ~50Hz, IP40 ekvivalent SEC MULTIEVO2</t>
  </si>
  <si>
    <t>-47126862</t>
  </si>
  <si>
    <t>210201069</t>
  </si>
  <si>
    <t>C - svietidlo žiarivkové nástenné, s opálovým sklom, E27 max.100W,230V 50Hz, IP43 ekvivalent OSMONT LINA 2 IN-12K53/035</t>
  </si>
  <si>
    <t>-27265767</t>
  </si>
  <si>
    <t>210220040</t>
  </si>
  <si>
    <t>Svorka na potrubie "BERNARD" vrátane pásika Cu</t>
  </si>
  <si>
    <t>1648153394</t>
  </si>
  <si>
    <t>210222012</t>
  </si>
  <si>
    <t>Zapojenie FTP kábla na zásuvkách a na PATCH panely</t>
  </si>
  <si>
    <t>-1827707648</t>
  </si>
  <si>
    <t>210321544</t>
  </si>
  <si>
    <t>Označenie na zásuvkách a na patch panely</t>
  </si>
  <si>
    <t>-2070727397</t>
  </si>
  <si>
    <t>210881001</t>
  </si>
  <si>
    <t>Kábel bezhalogénový, medený uložený voľne 1-CHR 4</t>
  </si>
  <si>
    <t>970781421</t>
  </si>
  <si>
    <t>210881004</t>
  </si>
  <si>
    <t>Kábel bezhalogénový, medený uložený voľne 1-CHR 16</t>
  </si>
  <si>
    <t>124977527</t>
  </si>
  <si>
    <t>210881021</t>
  </si>
  <si>
    <t>Kábel bezhalogénový, medený uložený voľne N2XH 0,6/1,0 kV  3x1,5</t>
  </si>
  <si>
    <t>1293953700</t>
  </si>
  <si>
    <t>210881022</t>
  </si>
  <si>
    <t>Kábel bezhalogénový, medený uložený voľne N2XH 0,6/1,0 kV  3x2,5</t>
  </si>
  <si>
    <t>900015840</t>
  </si>
  <si>
    <t>220511002</t>
  </si>
  <si>
    <t>Montáž zásuvky 2xRJ45 do lištovej krabice</t>
  </si>
  <si>
    <t>1547210927</t>
  </si>
  <si>
    <t>220732300</t>
  </si>
  <si>
    <t>Dátový kábel FTP cat.6 AWG23 LSOH</t>
  </si>
  <si>
    <t>1070931288</t>
  </si>
  <si>
    <t>PPV</t>
  </si>
  <si>
    <t>Podiel pridružených výkonov</t>
  </si>
  <si>
    <t>-671872836</t>
  </si>
  <si>
    <t>3450704000</t>
  </si>
  <si>
    <t>krabica prístrojová lištová bezhalogénová LK 80x28 R/1HF</t>
  </si>
  <si>
    <t>-1183968831</t>
  </si>
  <si>
    <t>3450906510</t>
  </si>
  <si>
    <t>krabica prístrojová lištová bezhalogénová pre dvojzásuvku LK 80x28 2ZKHF</t>
  </si>
  <si>
    <t>1873838608</t>
  </si>
  <si>
    <t>3201225455</t>
  </si>
  <si>
    <t>krabica rozvodná lištová bezhalogénová LK vr.wago svoriek</t>
  </si>
  <si>
    <t>230149383</t>
  </si>
  <si>
    <t>3232015444</t>
  </si>
  <si>
    <t>káblové vedenie v plastovej bezhalogénovej lište 20x20HF vr.ohybov,rohov,spojok</t>
  </si>
  <si>
    <t>-855425307</t>
  </si>
  <si>
    <t>3203204544</t>
  </si>
  <si>
    <t>káblové vedenie v plastovej bezhalogénovej lište 40x20HF vr.ohybov,rohov,spojok</t>
  </si>
  <si>
    <t>184781993</t>
  </si>
  <si>
    <t>3201547888</t>
  </si>
  <si>
    <t>káblové vedenie v plastovej bezhalogénovej lište 40x40HF vr.ohybov,rohov,spojok</t>
  </si>
  <si>
    <t>339454360</t>
  </si>
  <si>
    <t>3203545445</t>
  </si>
  <si>
    <t>káblové vedenie v plastovej bezhalogénovej lište 80x40HF vr.ohybov,rohov,spojok</t>
  </si>
  <si>
    <t>841831946</t>
  </si>
  <si>
    <t>3410105000</t>
  </si>
  <si>
    <t>spínač jednopólový č.1, 10A 250V, montáž pod omietku, krytie IP20, ekvivalent LEGRAND Valena 7 744 01</t>
  </si>
  <si>
    <t>1902298601</t>
  </si>
  <si>
    <t>3203201254</t>
  </si>
  <si>
    <t>spínač sériový č.5, 10A 250V, montáž pod omietku, krytie IP20, ekvivalent LEGRAND Valena 7 744 05</t>
  </si>
  <si>
    <t>-2105754760</t>
  </si>
  <si>
    <t>3410105100</t>
  </si>
  <si>
    <t>spínač striedavý č.6, 10A 250V, montáž pod omietku, krytie IP20, ekvivalent LEGRAND Valena 7 744 06</t>
  </si>
  <si>
    <t>-1816526665</t>
  </si>
  <si>
    <t>3203545444</t>
  </si>
  <si>
    <t>spínač krížový č.7, 10A 250V, montáž pod omietku, krytie IP20, ekvivalent LEGRAND Valena 7 744 07</t>
  </si>
  <si>
    <t>1311412372</t>
  </si>
  <si>
    <t>3230154684</t>
  </si>
  <si>
    <t>zásuvka L+N+PE, 16A 250V s dets.ochranou, montáž pod omietku, krytie IP20, ekvivalent LEGRAND Valena 7 743 97</t>
  </si>
  <si>
    <t>-236450681</t>
  </si>
  <si>
    <t>3210320544</t>
  </si>
  <si>
    <t>zásuvka L+N+PE, 16A 250V s prepäťovou ochranou T3, montáž pod omietku, krytie IP20, ekvivalent LEGRAND Valena S 743 96</t>
  </si>
  <si>
    <t>-1630127031</t>
  </si>
  <si>
    <t>3203546544</t>
  </si>
  <si>
    <t>zásuvka dvojnásobná 2x L+N+PE, 16A 250V, montáž pod omietku, krytie IP20, ekvivalent LEGRAND Valena 7 743 91</t>
  </si>
  <si>
    <t>593997220</t>
  </si>
  <si>
    <t>3230546540</t>
  </si>
  <si>
    <t>zásuvka L+N+PE, 16A 250V, montáž na povrch, krytie IP55, ekvivalent LEGRAND Plexo 697 31</t>
  </si>
  <si>
    <t>540986171</t>
  </si>
  <si>
    <t>3203154577</t>
  </si>
  <si>
    <t>zásuvka dátová dvojnásobná 2xRJ45 cat.6, montáž pod omietku, krytie IP20, ekvivalent LEGRAND Valena 7 742 45</t>
  </si>
  <si>
    <t>-1738185672</t>
  </si>
  <si>
    <t>3410403400</t>
  </si>
  <si>
    <t>-1661152779</t>
  </si>
  <si>
    <t>3202024544</t>
  </si>
  <si>
    <t>-807247811</t>
  </si>
  <si>
    <t>3203201254.1</t>
  </si>
  <si>
    <t>-1256473172</t>
  </si>
  <si>
    <t>3203546877</t>
  </si>
  <si>
    <t>-1755041517</t>
  </si>
  <si>
    <t>3210324544</t>
  </si>
  <si>
    <t>2045694760</t>
  </si>
  <si>
    <t>3213054454</t>
  </si>
  <si>
    <t>Káblová koncovka HCZ na kábel do 3x95+70mm2</t>
  </si>
  <si>
    <t>-693560345</t>
  </si>
  <si>
    <t>3210354477</t>
  </si>
  <si>
    <t>Káblové oko 95mm2</t>
  </si>
  <si>
    <t>-1747076758</t>
  </si>
  <si>
    <t>3201546874</t>
  </si>
  <si>
    <t>Káblové oko 70mm2</t>
  </si>
  <si>
    <t>1674023242</t>
  </si>
  <si>
    <t>3203545477</t>
  </si>
  <si>
    <t>Kábel N2XH-J 3x1,5mm2</t>
  </si>
  <si>
    <t>8355065</t>
  </si>
  <si>
    <t>3203546054</t>
  </si>
  <si>
    <t>Kábel N2XH-O 3x1,5mm2</t>
  </si>
  <si>
    <t>1622825940</t>
  </si>
  <si>
    <t>3203546788</t>
  </si>
  <si>
    <t>Kábel N2XH-J 3x2,5mm2</t>
  </si>
  <si>
    <t>349588842</t>
  </si>
  <si>
    <t>3203540454</t>
  </si>
  <si>
    <t>Vodič 1-CHK-R 16mm2 zž</t>
  </si>
  <si>
    <t>-489200146</t>
  </si>
  <si>
    <t>3203245477</t>
  </si>
  <si>
    <t>Vodič 1-CHK-R 4mm2 zž</t>
  </si>
  <si>
    <t>-1488932950</t>
  </si>
  <si>
    <t>3203546577</t>
  </si>
  <si>
    <t>-339213653</t>
  </si>
  <si>
    <t>3201354444</t>
  </si>
  <si>
    <t>Svorka ZSA 16</t>
  </si>
  <si>
    <t>2102067062</t>
  </si>
  <si>
    <t>PM</t>
  </si>
  <si>
    <t>Podružný materiál</t>
  </si>
  <si>
    <t>1977420107</t>
  </si>
  <si>
    <t>103 - SO 103 Nové exteriérové schodisko</t>
  </si>
  <si>
    <t xml:space="preserve">    1 - Zemné práce</t>
  </si>
  <si>
    <t xml:space="preserve">    2 - Zakladanie</t>
  </si>
  <si>
    <t>112101101</t>
  </si>
  <si>
    <t>Odstránenie listnatých stromov do priemeru 300 mm, motorovou pílou</t>
  </si>
  <si>
    <t>1520391634</t>
  </si>
  <si>
    <t>112201101</t>
  </si>
  <si>
    <t>Odstránenie pňov na vzdial. 50 m priemeru nad 100 do 300 mm</t>
  </si>
  <si>
    <t>552202103</t>
  </si>
  <si>
    <t>113107132</t>
  </si>
  <si>
    <t>Odstránenie krytu v ploche do 200 m2 z betónu prostého, hr. vrstvy 150 do 300 mm,  -0,50000t</t>
  </si>
  <si>
    <t>1604953313</t>
  </si>
  <si>
    <t>113307112</t>
  </si>
  <si>
    <t>Odstránenie podkladu v ploche do 200m2 z kameniva ťaženého, hr.100- 200mm,  -0,24000t</t>
  </si>
  <si>
    <t>1104580796</t>
  </si>
  <si>
    <t>132201101</t>
  </si>
  <si>
    <t>Výkop ryhy do šírky 600 mm v horn.3 do 100 m3</t>
  </si>
  <si>
    <t>-1292640744</t>
  </si>
  <si>
    <t>132201109</t>
  </si>
  <si>
    <t>Príplatok k cene za lepivosť pri hĺbení rýh šírky do 600 mm zapažených i nezapažených s urovnaním dna v hornine 3</t>
  </si>
  <si>
    <t>1605803344</t>
  </si>
  <si>
    <t>162501102</t>
  </si>
  <si>
    <t xml:space="preserve">Vodorovné premiestnenie výkopku po spevnenej ceste z horniny tr.1-4, do 100 m3 na vzdialenosť do 3000 m </t>
  </si>
  <si>
    <t>-94973533</t>
  </si>
  <si>
    <t>171209002</t>
  </si>
  <si>
    <t>Poplatok za skladovanie - zemina a kamenivo (17 05) ostatné</t>
  </si>
  <si>
    <t>1644401045</t>
  </si>
  <si>
    <t>274313611</t>
  </si>
  <si>
    <t>Betón základových pásov, prostý tr. C 16/20</t>
  </si>
  <si>
    <t>-1538260197</t>
  </si>
  <si>
    <t>389381001</t>
  </si>
  <si>
    <t>Dobetónovanie betónovej plochy betónom XF3 C30/37</t>
  </si>
  <si>
    <t>1387649702</t>
  </si>
  <si>
    <t>622464222</t>
  </si>
  <si>
    <t xml:space="preserve">Vonkajšia omietka stien tenkovrstvová BAUMIT, silikátová, Baumit SilikatTop, škrabaná, hr. 2 mm </t>
  </si>
  <si>
    <t>1639629458</t>
  </si>
  <si>
    <t>625251353</t>
  </si>
  <si>
    <t>Kontaktný zatepľovací systém hr. 60 mm BAUMIT STAR - minerálne riešenie, zatĺkacie kotvy</t>
  </si>
  <si>
    <t>1217845294</t>
  </si>
  <si>
    <t>625251372</t>
  </si>
  <si>
    <t>Kontaktný zatepľovací systém ostenia hr. 30 mm BAUMIT STAR - minerálne riešenie</t>
  </si>
  <si>
    <t>-578255907</t>
  </si>
  <si>
    <t>-1987696838</t>
  </si>
  <si>
    <t>-1333711882</t>
  </si>
  <si>
    <t>578978374</t>
  </si>
  <si>
    <t>-1723297642</t>
  </si>
  <si>
    <t>1697674068</t>
  </si>
  <si>
    <t>-716220658</t>
  </si>
  <si>
    <t>763750200</t>
  </si>
  <si>
    <t>Montáž drevoplastových kompozitných podláh na terasy, balkóny, móla</t>
  </si>
  <si>
    <t>1480317070</t>
  </si>
  <si>
    <t>56249201</t>
  </si>
  <si>
    <t>Drevoplastové dosky s podielom PVC 50%, šírka profilu 161mm, výška 21mm</t>
  </si>
  <si>
    <t>940426128</t>
  </si>
  <si>
    <t>56249202</t>
  </si>
  <si>
    <t>Drevoplastové dosky s podielom PVC 50%, šírka profilu 147mm, výška 28mm</t>
  </si>
  <si>
    <t>1258859983</t>
  </si>
  <si>
    <t>6050000001</t>
  </si>
  <si>
    <t>Hranolček z dubového dreva 50x30, hobľovaný, brúsený, hrany skosené</t>
  </si>
  <si>
    <t>1414263136</t>
  </si>
  <si>
    <t>6050000002</t>
  </si>
  <si>
    <t>Hranolček z dubového dreva 30x150, hobľovaný, brúsený, hrany skosené</t>
  </si>
  <si>
    <t>-1887535829</t>
  </si>
  <si>
    <t>6050000003</t>
  </si>
  <si>
    <t>Hranolček z ihličnatého dreva 50x90, hobľovaný, brúsený, hrany skosené</t>
  </si>
  <si>
    <t>1206284836</t>
  </si>
  <si>
    <t>6050000004</t>
  </si>
  <si>
    <t>Hranolček z ihličnatého dreva 50x30, hobľovaný, brúsený, hrany skosené</t>
  </si>
  <si>
    <t>-996462677</t>
  </si>
  <si>
    <t>998763101</t>
  </si>
  <si>
    <t>Presun hmôt pre drevostavby v objektoch výšky do 12 m</t>
  </si>
  <si>
    <t>-6745069</t>
  </si>
  <si>
    <t>767137512</t>
  </si>
  <si>
    <t>Obloženie plechom tvarovaným skrutkovaním</t>
  </si>
  <si>
    <t>-503965363</t>
  </si>
  <si>
    <t>59156001</t>
  </si>
  <si>
    <t xml:space="preserve">Pohľadové kompaktné dosky hr.6mm z vysokotlakého laminátu </t>
  </si>
  <si>
    <t>2040250610</t>
  </si>
  <si>
    <t>5530000005</t>
  </si>
  <si>
    <t>Osadzovacie hliníkové profily</t>
  </si>
  <si>
    <t>-153168899</t>
  </si>
  <si>
    <t>5530000006</t>
  </si>
  <si>
    <t>Oceľové kotviace a konštrukčné prvky výplne zábradlia</t>
  </si>
  <si>
    <t>1327995822</t>
  </si>
  <si>
    <t>767212111</t>
  </si>
  <si>
    <t>Montáž schodov rovných a podiest, osadených na oceľovú konštrukciu, vrátane zábradlia</t>
  </si>
  <si>
    <t>-1700799737</t>
  </si>
  <si>
    <t>5530000001</t>
  </si>
  <si>
    <t>Oceľová konštrukcia schodiska, 1x základný náter</t>
  </si>
  <si>
    <t>2119939240</t>
  </si>
  <si>
    <t>5530000002</t>
  </si>
  <si>
    <t>Oceľová konštrukcia schodiskových stupňov, 1x základný náter</t>
  </si>
  <si>
    <t>-78008833</t>
  </si>
  <si>
    <t>Oceľová konštrukcia zábradlia, 1x základný náter</t>
  </si>
  <si>
    <t>-1358547953</t>
  </si>
  <si>
    <t>5530000004</t>
  </si>
  <si>
    <t>Spojovacie a konštrukčné prvky schodiska</t>
  </si>
  <si>
    <t>-1081801690</t>
  </si>
  <si>
    <t>998767101</t>
  </si>
  <si>
    <t>Presun hmôt pre kovové stavebné doplnkové konštrukcie v objektoch výšky do 6 m</t>
  </si>
  <si>
    <t>1639551249</t>
  </si>
  <si>
    <t>7831800</t>
  </si>
  <si>
    <t>Nátery oceľ.konštr. vodou riediteľné farby protipožiarne napeňujúce,</t>
  </si>
  <si>
    <t>1063377844</t>
  </si>
  <si>
    <t>-823697926</t>
  </si>
  <si>
    <t>783782203</t>
  </si>
  <si>
    <t>Nátery tesárskych konštrukcií povrchová impregnácia Bochemitom QB</t>
  </si>
  <si>
    <t>412960307</t>
  </si>
  <si>
    <t>104 - SO 104 Stavebné úpravy spevných plôch po osadení exteriérového schodiska</t>
  </si>
  <si>
    <t>271533001</t>
  </si>
  <si>
    <t>Násyp pod základové  konštrukcie so zhutnením z  kameniva hrubého drveného fr.32-63 mm</t>
  </si>
  <si>
    <t>1190251327</t>
  </si>
  <si>
    <t>-1286936629</t>
  </si>
  <si>
    <t>917862112</t>
  </si>
  <si>
    <t>Osadenie chodník. obrubníka betónového stojatého do lôžka z betónu prosteho tr. C 16/20 s bočnou oporou</t>
  </si>
  <si>
    <t>-1315617030</t>
  </si>
  <si>
    <t>5922903060</t>
  </si>
  <si>
    <t>SEMMELROCK Obrubník betónový cestný 100/25/15 cm, sivá</t>
  </si>
  <si>
    <t>-195966252</t>
  </si>
  <si>
    <t>1498912924</t>
  </si>
  <si>
    <t xml:space="preserve">200 - SO 200 Zabezpečenie bezbariérového prístupu pre deti MŠ  </t>
  </si>
  <si>
    <t>201 - SO 201 Výmena výťahu</t>
  </si>
  <si>
    <t xml:space="preserve">    33-M - Výťahy</t>
  </si>
  <si>
    <t>330.001</t>
  </si>
  <si>
    <t>- demontáž technológie pôvodného výťahu</t>
  </si>
  <si>
    <t>330.002</t>
  </si>
  <si>
    <t>- odvoz a ekologická likvidácia odpadu z pôvodného výťahu</t>
  </si>
  <si>
    <t>330.003</t>
  </si>
  <si>
    <t>- doprava a zloženie technológie nového výťahu</t>
  </si>
  <si>
    <t>330.004</t>
  </si>
  <si>
    <t>- dodávka nového výťahu</t>
  </si>
  <si>
    <t>330.005</t>
  </si>
  <si>
    <t>- montáž nového výťahu</t>
  </si>
  <si>
    <t>330.006</t>
  </si>
  <si>
    <t>- elektrický prívod k novému rozvádzaču s revíziou novej časti</t>
  </si>
  <si>
    <t>330.007</t>
  </si>
  <si>
    <t>- stavebné úpravy ostení a výťahovej šachty</t>
  </si>
  <si>
    <t>330.008</t>
  </si>
  <si>
    <t>- záverečné vyčistenie technológie nového výťahu</t>
  </si>
  <si>
    <t>330.009</t>
  </si>
  <si>
    <t>- odvoz a likvidácia nenávratných obalov nového výťahu</t>
  </si>
  <si>
    <t>330.010</t>
  </si>
  <si>
    <t>- vykonanie zákonom požadovaných skúšok autorizovanou osobou TUV / TI SR</t>
  </si>
  <si>
    <t>330.011</t>
  </si>
  <si>
    <t>- zaškolenie obsluhy</t>
  </si>
  <si>
    <t xml:space="preserve">202 - SO 202  Stavebné úpravy v bezbariérovom koridore </t>
  </si>
  <si>
    <t>612421131</t>
  </si>
  <si>
    <t>Oprava vnútorných vápenných omietok stien, opravovaná plocha do 5 %, štuková</t>
  </si>
  <si>
    <t>-1506429295</t>
  </si>
  <si>
    <t>-2125793617</t>
  </si>
  <si>
    <t>-108230141</t>
  </si>
  <si>
    <t>632451221</t>
  </si>
  <si>
    <t>Poter pieskovocementový 400 kg/m3, hladený oceľovým hladidlom, hr. nad 10 do 20 mm</t>
  </si>
  <si>
    <t>810922173</t>
  </si>
  <si>
    <t>632451235</t>
  </si>
  <si>
    <t>Poter pieskovocementový 400 kg/m3, hladený oceľovým hladidlom, hr. nad 30 do 40 mm</t>
  </si>
  <si>
    <t>500491517</t>
  </si>
  <si>
    <t>279628684</t>
  </si>
  <si>
    <t>1006822748</t>
  </si>
  <si>
    <t>965081812</t>
  </si>
  <si>
    <t>Búranie dlažieb, z kamen., cement., terazzových, čadičových alebo keram. dĺžky , hr.nad 10 mm,  -0,06500t</t>
  </si>
  <si>
    <t>-2078923361</t>
  </si>
  <si>
    <t>968062745</t>
  </si>
  <si>
    <t>Vybúranie drevených stien plných, zasklených alebo výkladných,  -0,02400t</t>
  </si>
  <si>
    <t>-672623466</t>
  </si>
  <si>
    <t>-1063853520</t>
  </si>
  <si>
    <t>903315233</t>
  </si>
  <si>
    <t>343710388</t>
  </si>
  <si>
    <t>-1154574560</t>
  </si>
  <si>
    <t>1051692686</t>
  </si>
  <si>
    <t>616554768</t>
  </si>
  <si>
    <t>771415014</t>
  </si>
  <si>
    <t xml:space="preserve">Montáž soklíkov z obkladačiek do tmelu </t>
  </si>
  <si>
    <t>801681597</t>
  </si>
  <si>
    <t>59781521</t>
  </si>
  <si>
    <t>Soklík keramický v=120mm</t>
  </si>
  <si>
    <t>240220171</t>
  </si>
  <si>
    <t>1738018128</t>
  </si>
  <si>
    <t>-313099135</t>
  </si>
  <si>
    <t>-276912142</t>
  </si>
  <si>
    <t>-1007946582</t>
  </si>
  <si>
    <t>1358325644</t>
  </si>
  <si>
    <t>-1957923791</t>
  </si>
  <si>
    <t>1304795407</t>
  </si>
  <si>
    <t>-2042692197</t>
  </si>
  <si>
    <t>1823268304</t>
  </si>
  <si>
    <t>-175253492</t>
  </si>
  <si>
    <t xml:space="preserve">203 - SO 203  Výmena výplní ovorov  </t>
  </si>
  <si>
    <t>612425931</t>
  </si>
  <si>
    <t>Omietka vápenná vnútorného ostenia okenného alebo dverného štuková</t>
  </si>
  <si>
    <t>-1951451332</t>
  </si>
  <si>
    <t>941955001</t>
  </si>
  <si>
    <t>Lešenie ľahké pracovné pomocné, s výškou lešeňovej podlahy do 1,20 m</t>
  </si>
  <si>
    <t>2111633411</t>
  </si>
  <si>
    <t>-566312215</t>
  </si>
  <si>
    <t>Montáž stien a priečok z AL profilov</t>
  </si>
  <si>
    <t>514527921</t>
  </si>
  <si>
    <t>553000Zsi2</t>
  </si>
  <si>
    <t xml:space="preserve">Interiérová zasklená stena s 1kr.dverami , profil lakovaný hliník, 2100x3270, s pož.odolnosťou, podrobná špecifikácia podľa PD, pol.Zsi2 </t>
  </si>
  <si>
    <t>271028767</t>
  </si>
  <si>
    <t>553000Zsi3</t>
  </si>
  <si>
    <t xml:space="preserve">Interiérová zasklená stena s 2kr.dverami , profil lakovaný hliník, 2840x3270, podrobná špecifikácia podľa PD, pol.Zsi3 </t>
  </si>
  <si>
    <t>797543048</t>
  </si>
  <si>
    <t>5530000Di6</t>
  </si>
  <si>
    <t>Interiérové 2kr.dvere s nadsvetlíkom , profil lakovaný hliník, 1800x3000,s požiarnou odolnosťou, podrobná špecifikácia podľa PD, pol.Di6</t>
  </si>
  <si>
    <t>1698377825</t>
  </si>
  <si>
    <t>534490517</t>
  </si>
  <si>
    <t>-237494147</t>
  </si>
  <si>
    <t>-1332962857</t>
  </si>
  <si>
    <t>300 - SO 300 Budovanie prevencie v bezpečnosti detí v dopravnej prevádzke</t>
  </si>
  <si>
    <t>301 - SO 301 Vybúranie - odfrézovanie starých spevnených plôch</t>
  </si>
  <si>
    <t>113107241</t>
  </si>
  <si>
    <t>Odstránenie krytu v ploche nad 200 m2 asfaltového, hr. vrstvy do 50 mm,  -0,09800t</t>
  </si>
  <si>
    <t>113206111</t>
  </si>
  <si>
    <t>Vytrhanie obrúb betónových, s vybúraním lôžka, z krajníkov alebo obrubníkov stojatých,  -0,14500t</t>
  </si>
  <si>
    <t>113307123</t>
  </si>
  <si>
    <t>Odstránenie podkladu v ploche do 200 m2 z kameniva hrubého drveného, hr.200 do 300 mm,  -0,40000t</t>
  </si>
  <si>
    <t>113307132</t>
  </si>
  <si>
    <t>Odstránenie podkladu v ploche do 200 m2 z betónu prostého, hr. vrstvy 150 do 300 mm,  -0,50000t</t>
  </si>
  <si>
    <t>113307141</t>
  </si>
  <si>
    <t>Odstránenie podkladu asfaltového v ploche do 200 m2, hr. vrstvy do 50 mm,  -0,03800t</t>
  </si>
  <si>
    <t>122202201</t>
  </si>
  <si>
    <t>Odkopávka a prekopávka nezapažená pre cesty, v hornine 3 do 100 m3</t>
  </si>
  <si>
    <t>162503102</t>
  </si>
  <si>
    <t>Vodorovné premiestnenie výkopku pre cesty po spevnenej ceste z horniny tr.1-4  do 1000 m3 na vzdialenosť do 3000 m</t>
  </si>
  <si>
    <t>162503103</t>
  </si>
  <si>
    <t>Vodorovné premiestnenie výkopku pre cesty po spevnenej ceste z horniny tr.1-4 do 1000 m3, príplatok k cene za každých ďalšich a začatých 1000 m</t>
  </si>
  <si>
    <t>Poplatok za skladovanie</t>
  </si>
  <si>
    <t>919731121</t>
  </si>
  <si>
    <t>Zarovnanie styčnej plochy pozdĺž vybúranej časti komunikácie asfaltovej hr. do 50 mm</t>
  </si>
  <si>
    <t>919735111</t>
  </si>
  <si>
    <t>Rezanie existujúceho asfaltového krytu alebo podkladu hĺbky do 50 mm</t>
  </si>
  <si>
    <t>979082213</t>
  </si>
  <si>
    <t>Vodorovná doprava sutiny so zložením a hrubým urovnaním na vzdialenosť do 1 km</t>
  </si>
  <si>
    <t>979082219</t>
  </si>
  <si>
    <t>Príplatok k cene za každý ďalší aj začatý 1 km nad 1 km</t>
  </si>
  <si>
    <t>979087212</t>
  </si>
  <si>
    <t>Nakladanie na dopravné prostriedky pre vodorovnú dopravu sutiny</t>
  </si>
  <si>
    <t>302 - SO 302 - Nové spevnené asfaltové plochy</t>
  </si>
  <si>
    <t xml:space="preserve">    5 - Komunikácie</t>
  </si>
  <si>
    <t>564851115</t>
  </si>
  <si>
    <t>Podklad zo štrkodrviny s rozprestretím a zhutnením, po zhutnení hr. 190 mm</t>
  </si>
  <si>
    <t>567124315</t>
  </si>
  <si>
    <t>Podklad z podkladového betónu CBGM C 10/16 hr. 150 mm</t>
  </si>
  <si>
    <t>573111115</t>
  </si>
  <si>
    <t>Postrek živičný infiltračný s posypom kamenivom z asfaltu cestného v množstve 2,50 kg/m2</t>
  </si>
  <si>
    <t>577154211</t>
  </si>
  <si>
    <t>Asfaltový betón vrstva obrusná AC 11 O;I, po zhutnení hr. 60 mm</t>
  </si>
  <si>
    <t>917862111</t>
  </si>
  <si>
    <t>Osadenie chodník. obrubníka betónového stojatého do lôžka z betónu prosteho tr. C 12/15 s bočnou oporou</t>
  </si>
  <si>
    <t>5922903030</t>
  </si>
  <si>
    <t>Obrubník betónový rovný 100/20/10 cm, sivá</t>
  </si>
  <si>
    <t>998225111</t>
  </si>
  <si>
    <t>Presun hmôt pre pozemnú komunikáciu a letisko s krytom asfaltovým akejkoľvek dĺžky objektu</t>
  </si>
  <si>
    <t>400 - SO 400  Rozvíjanie fyzickej zdatnosti  v exteriéri - detské ihrisko</t>
  </si>
  <si>
    <t xml:space="preserve">401 - SO 401 Hracie prvky a zostavy </t>
  </si>
  <si>
    <t>2142312601</t>
  </si>
  <si>
    <t>-1494383214</t>
  </si>
  <si>
    <t>-235115570</t>
  </si>
  <si>
    <t>-631789230</t>
  </si>
  <si>
    <t>-1524164379</t>
  </si>
  <si>
    <t>137446981</t>
  </si>
  <si>
    <t>-939294827</t>
  </si>
  <si>
    <t>-969564981</t>
  </si>
  <si>
    <t>-25997101</t>
  </si>
  <si>
    <t>1153651161</t>
  </si>
  <si>
    <t>313215737</t>
  </si>
  <si>
    <t>1586724015</t>
  </si>
  <si>
    <t>-1812528916</t>
  </si>
  <si>
    <t>-2090661099</t>
  </si>
  <si>
    <t>263040127</t>
  </si>
  <si>
    <t>-1780953594</t>
  </si>
  <si>
    <t>-249951184</t>
  </si>
  <si>
    <t>402 - SO 402 Pieskovisko so zastrešením</t>
  </si>
  <si>
    <t xml:space="preserve">    9 - Dokončujúce konštrukcie a práce</t>
  </si>
  <si>
    <t>1177063474</t>
  </si>
  <si>
    <t>526075260</t>
  </si>
  <si>
    <t>1594832966</t>
  </si>
  <si>
    <t>403 - SO 403  Spevnené plochy v rámci detského ihriska</t>
  </si>
  <si>
    <t>121101002</t>
  </si>
  <si>
    <t>Odstránenie ornice ručne s vodorov. premiest., na hromady do 50 m hr. nad 150 mm</t>
  </si>
  <si>
    <t>1546406638</t>
  </si>
  <si>
    <t>564751111</t>
  </si>
  <si>
    <t>Podklad alebo kryt z kameniva hrubého drveného veľ. 32-63 mm s rozprestretím a zhutn.hr.150 mm</t>
  </si>
  <si>
    <t>-1889692024</t>
  </si>
  <si>
    <t>0019</t>
  </si>
  <si>
    <t>Kamenná dlažba- andezit</t>
  </si>
  <si>
    <t>-124824846</t>
  </si>
  <si>
    <t>594111111</t>
  </si>
  <si>
    <t>Dlažba z lomového kameňa do lôžka z kameniva ťaženého</t>
  </si>
  <si>
    <t>1958166646</t>
  </si>
  <si>
    <t>917411111</t>
  </si>
  <si>
    <t>Osadenie chodník. obrubníka kamenného stojatého bez boc.op.z kamen.taz.</t>
  </si>
  <si>
    <t>-842660500</t>
  </si>
  <si>
    <t>58312</t>
  </si>
  <si>
    <t>Obrubník sekaný Andezit</t>
  </si>
  <si>
    <t>669450499</t>
  </si>
  <si>
    <t xml:space="preserve">404 - SO 404 Dopadové dlažby pod zostavy </t>
  </si>
  <si>
    <t>121101111</t>
  </si>
  <si>
    <t>Odstránenie ornice s vodor. premiestn. na hromady, so zložením na vzdialenosť do 100 m a do 100m3</t>
  </si>
  <si>
    <t>-245399583</t>
  </si>
  <si>
    <t>0018</t>
  </si>
  <si>
    <t>Geotextília netkaná</t>
  </si>
  <si>
    <t>-1048986125</t>
  </si>
  <si>
    <t>00111</t>
  </si>
  <si>
    <t>Mulčovacia kôra (dopadová plocha hr. 300mm) 70L</t>
  </si>
  <si>
    <t>31280909</t>
  </si>
  <si>
    <t>00113</t>
  </si>
  <si>
    <t>-244283302</t>
  </si>
  <si>
    <t>00114</t>
  </si>
  <si>
    <t>Štrk frakcia 4-8</t>
  </si>
  <si>
    <t>-322684303</t>
  </si>
  <si>
    <t>589116112</t>
  </si>
  <si>
    <t>Kryt plôch pre telovýchovu s rozprestrením a zhutnením</t>
  </si>
  <si>
    <t>-1790948387</t>
  </si>
  <si>
    <t>998231311</t>
  </si>
  <si>
    <t>Presun hmôt pre sadovnícke a krajinárske úpravy do 5000 m vodorovne bez zvislého presunu</t>
  </si>
  <si>
    <t>-1757245003</t>
  </si>
  <si>
    <t>405 - SO 405 Exteriérová učebňa veľká</t>
  </si>
  <si>
    <t>1300605152</t>
  </si>
  <si>
    <t>315507280</t>
  </si>
  <si>
    <t>1605824452</t>
  </si>
  <si>
    <t>-649714047</t>
  </si>
  <si>
    <t>-2137798957</t>
  </si>
  <si>
    <t>1572561202</t>
  </si>
  <si>
    <t>-395244742</t>
  </si>
  <si>
    <t>989117849</t>
  </si>
  <si>
    <t>500 - SO 500 Oddychové aktivity v exteriéri - zeleň a sadové úpravy</t>
  </si>
  <si>
    <t>501 - SO 501 Zeleň a sadové úpravy - dopravné ihrisko</t>
  </si>
  <si>
    <t>1722245161</t>
  </si>
  <si>
    <t>-1851094066</t>
  </si>
  <si>
    <t>-48363457</t>
  </si>
  <si>
    <t>-1105661384</t>
  </si>
  <si>
    <t>-1753438504</t>
  </si>
  <si>
    <t>1331678296</t>
  </si>
  <si>
    <t>253064859</t>
  </si>
  <si>
    <t>-688218804</t>
  </si>
  <si>
    <t>950411592</t>
  </si>
  <si>
    <t>944756646</t>
  </si>
  <si>
    <t>-1016805240</t>
  </si>
  <si>
    <t>502 - SO 502 Zeleň a sadové úpravy - detské ihrisko</t>
  </si>
  <si>
    <t>-1570099899</t>
  </si>
  <si>
    <t>-1742955951</t>
  </si>
  <si>
    <t>3809401</t>
  </si>
  <si>
    <t>1209643604</t>
  </si>
  <si>
    <t>-471037772</t>
  </si>
  <si>
    <t>-1399063554</t>
  </si>
  <si>
    <t>-1644483667</t>
  </si>
  <si>
    <t>-1630146858</t>
  </si>
  <si>
    <t>-1420160686</t>
  </si>
  <si>
    <t>-2119520573</t>
  </si>
  <si>
    <t>778397338</t>
  </si>
  <si>
    <t>931687375</t>
  </si>
  <si>
    <t>-1456215279</t>
  </si>
  <si>
    <t>425141254</t>
  </si>
  <si>
    <t>-1208641825</t>
  </si>
  <si>
    <t>503 - SO 503 Zeleň a sadové úpravy - areál MŠ</t>
  </si>
  <si>
    <t>-1141005540</t>
  </si>
  <si>
    <t>-71029984</t>
  </si>
  <si>
    <t>-988403659</t>
  </si>
  <si>
    <t>-1352083071</t>
  </si>
  <si>
    <t>-1676414096</t>
  </si>
  <si>
    <t>1161326249</t>
  </si>
  <si>
    <t>1366804419</t>
  </si>
  <si>
    <t>897017208</t>
  </si>
  <si>
    <t>-683958491</t>
  </si>
  <si>
    <t xml:space="preserve">Neviditeľný obrubník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</si>
</sst>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9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0" fillId="0" borderId="16" xfId="0" applyNumberFormat="1" applyFont="1" applyBorder="1" applyAlignment="1">
      <alignment vertical="center"/>
    </xf>
    <xf numFmtId="4" fontId="20" fillId="0" borderId="17" xfId="0" applyNumberFormat="1" applyFont="1" applyBorder="1" applyAlignment="1">
      <alignment vertical="center"/>
    </xf>
    <xf numFmtId="166" fontId="20" fillId="0" borderId="17" xfId="0" applyNumberFormat="1" applyFont="1" applyBorder="1" applyAlignment="1">
      <alignment vertical="center"/>
    </xf>
    <xf numFmtId="4" fontId="20" fillId="0" borderId="18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167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>
      <alignment horizontal="left"/>
    </xf>
    <xf numFmtId="0" fontId="8" fillId="0" borderId="5" xfId="0" applyFont="1" applyBorder="1" applyAlignment="1"/>
    <xf numFmtId="0" fontId="8" fillId="0" borderId="14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167" fontId="0" fillId="0" borderId="0" xfId="0" applyNumberFormat="1" applyFont="1" applyAlignment="1">
      <alignment vertical="center"/>
    </xf>
    <xf numFmtId="0" fontId="34" fillId="0" borderId="25" xfId="0" applyFont="1" applyBorder="1" applyAlignment="1" applyProtection="1">
      <alignment horizontal="center" vertical="center"/>
      <protection locked="0"/>
    </xf>
    <xf numFmtId="49" fontId="34" fillId="0" borderId="25" xfId="0" applyNumberFormat="1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horizontal="center" vertical="center" wrapText="1"/>
      <protection locked="0"/>
    </xf>
    <xf numFmtId="167" fontId="34" fillId="0" borderId="25" xfId="0" applyNumberFormat="1" applyFont="1" applyBorder="1" applyAlignment="1" applyProtection="1">
      <alignment vertical="center"/>
      <protection locked="0"/>
    </xf>
    <xf numFmtId="167" fontId="34" fillId="4" borderId="25" xfId="0" applyNumberFormat="1" applyFont="1" applyFill="1" applyBorder="1" applyAlignment="1" applyProtection="1">
      <alignment vertical="center"/>
      <protection locked="0"/>
    </xf>
    <xf numFmtId="0" fontId="0" fillId="0" borderId="16" xfId="0" applyFont="1" applyBorder="1" applyAlignment="1">
      <alignment vertical="center"/>
    </xf>
    <xf numFmtId="4" fontId="23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7" fillId="4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Border="1" applyAlignment="1">
      <alignment horizontal="left" vertical="center"/>
    </xf>
    <xf numFmtId="4" fontId="7" fillId="4" borderId="0" xfId="0" applyNumberFormat="1" applyFont="1" applyFill="1" applyBorder="1" applyAlignment="1" applyProtection="1">
      <alignment vertical="center"/>
      <protection locked="0"/>
    </xf>
    <xf numFmtId="4" fontId="7" fillId="0" borderId="0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 wrapText="1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5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7" fontId="7" fillId="0" borderId="23" xfId="0" applyNumberFormat="1" applyFont="1" applyBorder="1" applyAlignment="1"/>
    <xf numFmtId="167" fontId="7" fillId="0" borderId="23" xfId="0" applyNumberFormat="1" applyFont="1" applyBorder="1" applyAlignment="1">
      <alignment vertical="center"/>
    </xf>
    <xf numFmtId="167" fontId="6" fillId="0" borderId="12" xfId="0" applyNumberFormat="1" applyFont="1" applyBorder="1" applyAlignment="1"/>
    <xf numFmtId="167" fontId="6" fillId="0" borderId="12" xfId="0" applyNumberFormat="1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23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167" fontId="6" fillId="0" borderId="0" xfId="0" applyNumberFormat="1" applyFont="1" applyBorder="1" applyAlignment="1"/>
    <xf numFmtId="167" fontId="6" fillId="0" borderId="0" xfId="0" applyNumberFormat="1" applyFont="1" applyBorder="1" applyAlignment="1">
      <alignment vertical="center"/>
    </xf>
    <xf numFmtId="167" fontId="7" fillId="0" borderId="17" xfId="0" applyNumberFormat="1" applyFont="1" applyBorder="1" applyAlignment="1"/>
    <xf numFmtId="167" fontId="7" fillId="0" borderId="17" xfId="0" applyNumberFormat="1" applyFont="1" applyBorder="1" applyAlignment="1">
      <alignment vertical="center"/>
    </xf>
    <xf numFmtId="0" fontId="34" fillId="0" borderId="25" xfId="0" applyFont="1" applyBorder="1" applyAlignment="1" applyProtection="1">
      <alignment horizontal="left" vertical="center" wrapText="1"/>
      <protection locked="0"/>
    </xf>
    <xf numFmtId="167" fontId="34" fillId="4" borderId="25" xfId="0" applyNumberFormat="1" applyFont="1" applyFill="1" applyBorder="1" applyAlignment="1" applyProtection="1">
      <alignment vertical="center"/>
      <protection locked="0"/>
    </xf>
    <xf numFmtId="167" fontId="34" fillId="0" borderId="25" xfId="0" applyNumberFormat="1" applyFont="1" applyBorder="1" applyAlignment="1" applyProtection="1">
      <alignment vertical="center"/>
      <protection locked="0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4" fontId="7" fillId="0" borderId="0" xfId="0" applyNumberFormat="1" applyFont="1" applyBorder="1" applyAlignment="1" applyProtection="1">
      <alignment vertical="center"/>
      <protection locked="0"/>
    </xf>
    <xf numFmtId="4" fontId="30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7" fontId="0" fillId="0" borderId="25" xfId="0" applyNumberFormat="1" applyFont="1" applyFill="1" applyBorder="1" applyAlignment="1" applyProtection="1">
      <alignment vertical="center"/>
      <protection locked="0"/>
    </xf>
    <xf numFmtId="167" fontId="34" fillId="0" borderId="25" xfId="0" applyNumberFormat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vertical="center"/>
      <protection locked="0"/>
    </xf>
    <xf numFmtId="4" fontId="7" fillId="0" borderId="0" xfId="0" applyNumberFormat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0" fillId="0" borderId="25" xfId="0" applyFont="1" applyFill="1" applyBorder="1" applyAlignment="1" applyProtection="1">
      <alignment horizontal="center" vertical="center"/>
      <protection locked="0"/>
    </xf>
    <xf numFmtId="49" fontId="0" fillId="0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5" xfId="0" applyFont="1" applyFill="1" applyBorder="1" applyAlignment="1" applyProtection="1">
      <alignment horizontal="left" vertical="center" wrapText="1"/>
      <protection locked="0"/>
    </xf>
    <xf numFmtId="0" fontId="0" fillId="0" borderId="25" xfId="0" applyFont="1" applyFill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Fill="1" applyBorder="1" applyAlignment="1" applyProtection="1">
      <alignment vertical="center"/>
      <protection locked="0"/>
    </xf>
    <xf numFmtId="0" fontId="34" fillId="0" borderId="25" xfId="0" applyFont="1" applyFill="1" applyBorder="1" applyAlignment="1" applyProtection="1">
      <alignment horizontal="center" vertical="center"/>
      <protection locked="0"/>
    </xf>
    <xf numFmtId="49" fontId="34" fillId="0" borderId="25" xfId="0" applyNumberFormat="1" applyFont="1" applyFill="1" applyBorder="1" applyAlignment="1" applyProtection="1">
      <alignment horizontal="left" vertical="center" wrapText="1"/>
      <protection locked="0"/>
    </xf>
    <xf numFmtId="0" fontId="34" fillId="0" borderId="25" xfId="0" applyFont="1" applyFill="1" applyBorder="1" applyAlignment="1" applyProtection="1">
      <alignment horizontal="left" vertical="center" wrapText="1"/>
      <protection locked="0"/>
    </xf>
    <xf numFmtId="0" fontId="34" fillId="0" borderId="25" xfId="0" applyFont="1" applyFill="1" applyBorder="1" applyAlignment="1" applyProtection="1">
      <alignment horizontal="center" vertical="center" wrapText="1"/>
      <protection locked="0"/>
    </xf>
    <xf numFmtId="167" fontId="34" fillId="0" borderId="25" xfId="0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20"/>
  <sheetViews>
    <sheetView showGridLines="0" workbookViewId="0">
      <pane ySplit="1" topLeftCell="A99" activePane="bottomLeft" state="frozen"/>
      <selection pane="bottomLeft" activeCell="K111" sqref="K111:AF111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33" width="2.42578125" customWidth="1"/>
    <col min="34" max="34" width="3.28515625" customWidth="1"/>
    <col min="35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.7109375" customWidth="1"/>
    <col min="44" max="44" width="13.7109375" customWidth="1"/>
    <col min="45" max="46" width="25.85546875" hidden="1" customWidth="1"/>
    <col min="47" max="47" width="25" hidden="1" customWidth="1"/>
    <col min="48" max="52" width="21.7109375" hidden="1" customWidth="1"/>
    <col min="53" max="53" width="19.140625" hidden="1" customWidth="1"/>
    <col min="54" max="54" width="25" hidden="1" customWidth="1"/>
    <col min="55" max="56" width="19.140625" hidden="1" customWidth="1"/>
    <col min="57" max="57" width="66.42578125" customWidth="1"/>
    <col min="71" max="89" width="9.28515625" hidden="1"/>
  </cols>
  <sheetData>
    <row r="1" spans="1:73" ht="21.45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6</v>
      </c>
    </row>
    <row r="2" spans="1:73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R2" s="182" t="s">
        <v>8</v>
      </c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S2" s="19" t="s">
        <v>9</v>
      </c>
      <c r="BT2" s="19" t="s">
        <v>10</v>
      </c>
    </row>
    <row r="3" spans="1:73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9</v>
      </c>
      <c r="BT3" s="19" t="s">
        <v>10</v>
      </c>
    </row>
    <row r="4" spans="1:73" ht="36.9" customHeight="1">
      <c r="B4" s="23"/>
      <c r="C4" s="207" t="s">
        <v>11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4"/>
      <c r="AS4" s="18" t="s">
        <v>12</v>
      </c>
      <c r="BE4" s="25" t="s">
        <v>13</v>
      </c>
      <c r="BS4" s="19" t="s">
        <v>9</v>
      </c>
    </row>
    <row r="5" spans="1:73" ht="14.4" customHeight="1">
      <c r="B5" s="23"/>
      <c r="C5" s="26"/>
      <c r="D5" s="27" t="s">
        <v>14</v>
      </c>
      <c r="E5" s="26"/>
      <c r="F5" s="26"/>
      <c r="G5" s="26"/>
      <c r="H5" s="26"/>
      <c r="I5" s="26"/>
      <c r="J5" s="26"/>
      <c r="K5" s="220" t="s">
        <v>15</v>
      </c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1"/>
      <c r="AN5" s="221"/>
      <c r="AO5" s="221"/>
      <c r="AP5" s="26"/>
      <c r="AQ5" s="24"/>
      <c r="BE5" s="218" t="s">
        <v>16</v>
      </c>
      <c r="BS5" s="19" t="s">
        <v>9</v>
      </c>
    </row>
    <row r="6" spans="1:73" ht="36.9" customHeight="1">
      <c r="B6" s="23"/>
      <c r="C6" s="26"/>
      <c r="D6" s="29" t="s">
        <v>17</v>
      </c>
      <c r="E6" s="26"/>
      <c r="F6" s="26"/>
      <c r="G6" s="26"/>
      <c r="H6" s="26"/>
      <c r="I6" s="26"/>
      <c r="J6" s="26"/>
      <c r="K6" s="222" t="s">
        <v>18</v>
      </c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  <c r="AJ6" s="221"/>
      <c r="AK6" s="221"/>
      <c r="AL6" s="221"/>
      <c r="AM6" s="221"/>
      <c r="AN6" s="221"/>
      <c r="AO6" s="221"/>
      <c r="AP6" s="26"/>
      <c r="AQ6" s="24"/>
      <c r="BE6" s="219"/>
      <c r="BS6" s="19" t="s">
        <v>9</v>
      </c>
    </row>
    <row r="7" spans="1:73" ht="14.4" customHeight="1">
      <c r="B7" s="23"/>
      <c r="C7" s="26"/>
      <c r="D7" s="30" t="s">
        <v>19</v>
      </c>
      <c r="E7" s="26"/>
      <c r="F7" s="26"/>
      <c r="G7" s="26"/>
      <c r="H7" s="26"/>
      <c r="I7" s="26"/>
      <c r="J7" s="26"/>
      <c r="K7" s="28" t="s">
        <v>5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30" t="s">
        <v>20</v>
      </c>
      <c r="AL7" s="26"/>
      <c r="AM7" s="26"/>
      <c r="AN7" s="28" t="s">
        <v>5</v>
      </c>
      <c r="AO7" s="26"/>
      <c r="AP7" s="26"/>
      <c r="AQ7" s="24"/>
      <c r="BE7" s="219"/>
      <c r="BS7" s="19" t="s">
        <v>9</v>
      </c>
    </row>
    <row r="8" spans="1:73" ht="14.4" customHeight="1">
      <c r="B8" s="23"/>
      <c r="C8" s="26"/>
      <c r="D8" s="30" t="s">
        <v>21</v>
      </c>
      <c r="E8" s="26"/>
      <c r="F8" s="26"/>
      <c r="G8" s="26"/>
      <c r="H8" s="26"/>
      <c r="I8" s="26"/>
      <c r="J8" s="26"/>
      <c r="K8" s="28" t="s">
        <v>22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30" t="s">
        <v>23</v>
      </c>
      <c r="AL8" s="26"/>
      <c r="AM8" s="26"/>
      <c r="AN8" s="31" t="s">
        <v>24</v>
      </c>
      <c r="AO8" s="26"/>
      <c r="AP8" s="26"/>
      <c r="AQ8" s="24"/>
      <c r="BE8" s="219"/>
      <c r="BS8" s="19" t="s">
        <v>9</v>
      </c>
    </row>
    <row r="9" spans="1:73" ht="14.4" customHeight="1">
      <c r="B9" s="23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4"/>
      <c r="BE9" s="219"/>
      <c r="BS9" s="19" t="s">
        <v>9</v>
      </c>
    </row>
    <row r="10" spans="1:73" ht="14.4" customHeight="1">
      <c r="B10" s="23"/>
      <c r="C10" s="26"/>
      <c r="D10" s="30" t="s">
        <v>25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30" t="s">
        <v>26</v>
      </c>
      <c r="AL10" s="26"/>
      <c r="AM10" s="26"/>
      <c r="AN10" s="28" t="s">
        <v>5</v>
      </c>
      <c r="AO10" s="26"/>
      <c r="AP10" s="26"/>
      <c r="AQ10" s="24"/>
      <c r="BE10" s="219"/>
      <c r="BS10" s="19" t="s">
        <v>9</v>
      </c>
    </row>
    <row r="11" spans="1:73" ht="18.45" customHeight="1">
      <c r="B11" s="23"/>
      <c r="C11" s="26"/>
      <c r="D11" s="26"/>
      <c r="E11" s="28" t="s">
        <v>27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30" t="s">
        <v>28</v>
      </c>
      <c r="AL11" s="26"/>
      <c r="AM11" s="26"/>
      <c r="AN11" s="28" t="s">
        <v>5</v>
      </c>
      <c r="AO11" s="26"/>
      <c r="AP11" s="26"/>
      <c r="AQ11" s="24"/>
      <c r="BE11" s="219"/>
      <c r="BS11" s="19" t="s">
        <v>9</v>
      </c>
    </row>
    <row r="12" spans="1:73" ht="6.9" customHeight="1">
      <c r="B12" s="23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4"/>
      <c r="BE12" s="219"/>
      <c r="BS12" s="19" t="s">
        <v>9</v>
      </c>
    </row>
    <row r="13" spans="1:73" ht="14.4" customHeight="1">
      <c r="B13" s="23"/>
      <c r="C13" s="26"/>
      <c r="D13" s="30" t="s">
        <v>29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30" t="s">
        <v>26</v>
      </c>
      <c r="AL13" s="26"/>
      <c r="AM13" s="26"/>
      <c r="AN13" s="32" t="s">
        <v>30</v>
      </c>
      <c r="AO13" s="26"/>
      <c r="AP13" s="26"/>
      <c r="AQ13" s="24"/>
      <c r="BE13" s="219"/>
      <c r="BS13" s="19" t="s">
        <v>9</v>
      </c>
    </row>
    <row r="14" spans="1:73" ht="13.2">
      <c r="B14" s="23"/>
      <c r="C14" s="26"/>
      <c r="D14" s="26"/>
      <c r="E14" s="223" t="s">
        <v>30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30" t="s">
        <v>28</v>
      </c>
      <c r="AL14" s="26"/>
      <c r="AM14" s="26"/>
      <c r="AN14" s="32" t="s">
        <v>30</v>
      </c>
      <c r="AO14" s="26"/>
      <c r="AP14" s="26"/>
      <c r="AQ14" s="24"/>
      <c r="BE14" s="219"/>
      <c r="BS14" s="19" t="s">
        <v>9</v>
      </c>
    </row>
    <row r="15" spans="1:73" ht="6.9" customHeight="1">
      <c r="B15" s="23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4"/>
      <c r="BE15" s="219"/>
      <c r="BS15" s="19" t="s">
        <v>6</v>
      </c>
    </row>
    <row r="16" spans="1:73" ht="14.4" customHeight="1">
      <c r="B16" s="23"/>
      <c r="C16" s="26"/>
      <c r="D16" s="30" t="s">
        <v>31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30" t="s">
        <v>26</v>
      </c>
      <c r="AL16" s="26"/>
      <c r="AM16" s="26"/>
      <c r="AN16" s="28" t="s">
        <v>5</v>
      </c>
      <c r="AO16" s="26"/>
      <c r="AP16" s="26"/>
      <c r="AQ16" s="24"/>
      <c r="BE16" s="219"/>
      <c r="BS16" s="19" t="s">
        <v>6</v>
      </c>
    </row>
    <row r="17" spans="2:71" ht="18.45" customHeight="1">
      <c r="B17" s="23"/>
      <c r="C17" s="26"/>
      <c r="D17" s="26"/>
      <c r="E17" s="28" t="s">
        <v>32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30" t="s">
        <v>28</v>
      </c>
      <c r="AL17" s="26"/>
      <c r="AM17" s="26"/>
      <c r="AN17" s="28" t="s">
        <v>5</v>
      </c>
      <c r="AO17" s="26"/>
      <c r="AP17" s="26"/>
      <c r="AQ17" s="24"/>
      <c r="BE17" s="219"/>
      <c r="BS17" s="19" t="s">
        <v>33</v>
      </c>
    </row>
    <row r="18" spans="2:71" ht="6.9" customHeight="1">
      <c r="B18" s="23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4"/>
      <c r="BE18" s="219"/>
      <c r="BS18" s="19" t="s">
        <v>34</v>
      </c>
    </row>
    <row r="19" spans="2:71" ht="14.4" customHeight="1">
      <c r="B19" s="23"/>
      <c r="C19" s="26"/>
      <c r="D19" s="30" t="s">
        <v>35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30" t="s">
        <v>26</v>
      </c>
      <c r="AL19" s="26"/>
      <c r="AM19" s="26"/>
      <c r="AN19" s="28" t="s">
        <v>5</v>
      </c>
      <c r="AO19" s="26"/>
      <c r="AP19" s="26"/>
      <c r="AQ19" s="24"/>
      <c r="BE19" s="219"/>
      <c r="BS19" s="19" t="s">
        <v>34</v>
      </c>
    </row>
    <row r="20" spans="2:71" ht="18.45" customHeight="1">
      <c r="B20" s="23"/>
      <c r="C20" s="26"/>
      <c r="D20" s="26"/>
      <c r="E20" s="28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30" t="s">
        <v>28</v>
      </c>
      <c r="AL20" s="26"/>
      <c r="AM20" s="26"/>
      <c r="AN20" s="28" t="s">
        <v>5</v>
      </c>
      <c r="AO20" s="26"/>
      <c r="AP20" s="26"/>
      <c r="AQ20" s="24"/>
      <c r="BE20" s="219"/>
    </row>
    <row r="21" spans="2:71" ht="6.9" customHeight="1">
      <c r="B21" s="23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4"/>
      <c r="BE21" s="219"/>
    </row>
    <row r="22" spans="2:71" ht="13.2">
      <c r="B22" s="23"/>
      <c r="C22" s="26"/>
      <c r="D22" s="30" t="s">
        <v>36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4"/>
      <c r="BE22" s="219"/>
    </row>
    <row r="23" spans="2:71" ht="16.5" customHeight="1">
      <c r="B23" s="23"/>
      <c r="C23" s="26"/>
      <c r="D23" s="26"/>
      <c r="E23" s="225" t="s">
        <v>5</v>
      </c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6"/>
      <c r="AP23" s="26"/>
      <c r="AQ23" s="24"/>
      <c r="BE23" s="219"/>
    </row>
    <row r="24" spans="2:71" ht="6.9" customHeight="1">
      <c r="B24" s="23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4"/>
      <c r="BE24" s="219"/>
    </row>
    <row r="25" spans="2:71" ht="6.9" customHeight="1">
      <c r="B25" s="23"/>
      <c r="C25" s="26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6"/>
      <c r="AQ25" s="24"/>
      <c r="BE25" s="219"/>
    </row>
    <row r="26" spans="2:71" ht="14.4" customHeight="1">
      <c r="B26" s="23"/>
      <c r="C26" s="26"/>
      <c r="D26" s="34" t="s">
        <v>37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26">
        <f>ROUND(AG87,2)</f>
        <v>0</v>
      </c>
      <c r="AL26" s="221"/>
      <c r="AM26" s="221"/>
      <c r="AN26" s="221"/>
      <c r="AO26" s="221"/>
      <c r="AP26" s="26"/>
      <c r="AQ26" s="24"/>
      <c r="BE26" s="219"/>
    </row>
    <row r="27" spans="2:71" ht="14.4" customHeight="1">
      <c r="B27" s="23"/>
      <c r="C27" s="26"/>
      <c r="D27" s="34" t="s">
        <v>38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26">
        <f>ROUND(AG113,2)</f>
        <v>0</v>
      </c>
      <c r="AL27" s="226"/>
      <c r="AM27" s="226"/>
      <c r="AN27" s="226"/>
      <c r="AO27" s="226"/>
      <c r="AP27" s="26"/>
      <c r="AQ27" s="24"/>
      <c r="BE27" s="219"/>
    </row>
    <row r="28" spans="2:71" s="1" customFormat="1" ht="6.9" customHeight="1"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7"/>
      <c r="BE28" s="219"/>
    </row>
    <row r="29" spans="2:71" s="1" customFormat="1" ht="25.95" customHeight="1">
      <c r="B29" s="35"/>
      <c r="C29" s="36"/>
      <c r="D29" s="38" t="s">
        <v>39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227">
        <f>ROUND(AK26+AK27,2)</f>
        <v>0</v>
      </c>
      <c r="AL29" s="228"/>
      <c r="AM29" s="228"/>
      <c r="AN29" s="228"/>
      <c r="AO29" s="228"/>
      <c r="AP29" s="36"/>
      <c r="AQ29" s="37"/>
      <c r="BE29" s="219"/>
    </row>
    <row r="30" spans="2:71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7"/>
      <c r="BE30" s="219"/>
    </row>
    <row r="31" spans="2:71" s="2" customFormat="1" ht="14.4" customHeight="1">
      <c r="B31" s="40"/>
      <c r="C31" s="41"/>
      <c r="D31" s="42" t="s">
        <v>40</v>
      </c>
      <c r="E31" s="41"/>
      <c r="F31" s="42" t="s">
        <v>41</v>
      </c>
      <c r="G31" s="41"/>
      <c r="H31" s="41"/>
      <c r="I31" s="41"/>
      <c r="J31" s="41"/>
      <c r="K31" s="41"/>
      <c r="L31" s="200">
        <v>0.2</v>
      </c>
      <c r="M31" s="201"/>
      <c r="N31" s="201"/>
      <c r="O31" s="201"/>
      <c r="P31" s="41"/>
      <c r="Q31" s="41"/>
      <c r="R31" s="41"/>
      <c r="S31" s="41"/>
      <c r="T31" s="44" t="s">
        <v>42</v>
      </c>
      <c r="U31" s="41"/>
      <c r="V31" s="41"/>
      <c r="W31" s="202">
        <f>ROUND(AZ87+SUM(CD114:CD118),2)</f>
        <v>0</v>
      </c>
      <c r="X31" s="201"/>
      <c r="Y31" s="201"/>
      <c r="Z31" s="201"/>
      <c r="AA31" s="201"/>
      <c r="AB31" s="201"/>
      <c r="AC31" s="201"/>
      <c r="AD31" s="201"/>
      <c r="AE31" s="201"/>
      <c r="AF31" s="41"/>
      <c r="AG31" s="41"/>
      <c r="AH31" s="41"/>
      <c r="AI31" s="41"/>
      <c r="AJ31" s="41"/>
      <c r="AK31" s="202">
        <f>ROUND(AV87+SUM(BY114:BY118),2)</f>
        <v>0</v>
      </c>
      <c r="AL31" s="201"/>
      <c r="AM31" s="201"/>
      <c r="AN31" s="201"/>
      <c r="AO31" s="201"/>
      <c r="AP31" s="41"/>
      <c r="AQ31" s="45"/>
      <c r="BE31" s="219"/>
    </row>
    <row r="32" spans="2:71" s="2" customFormat="1" ht="14.4" customHeight="1">
      <c r="B32" s="40"/>
      <c r="C32" s="41"/>
      <c r="D32" s="41"/>
      <c r="E32" s="41"/>
      <c r="F32" s="42" t="s">
        <v>43</v>
      </c>
      <c r="G32" s="41"/>
      <c r="H32" s="41"/>
      <c r="I32" s="41"/>
      <c r="J32" s="41"/>
      <c r="K32" s="41"/>
      <c r="L32" s="200">
        <v>0.2</v>
      </c>
      <c r="M32" s="201"/>
      <c r="N32" s="201"/>
      <c r="O32" s="201"/>
      <c r="P32" s="41"/>
      <c r="Q32" s="41"/>
      <c r="R32" s="41"/>
      <c r="S32" s="41"/>
      <c r="T32" s="44" t="s">
        <v>42</v>
      </c>
      <c r="U32" s="41"/>
      <c r="V32" s="41"/>
      <c r="W32" s="202">
        <f>ROUND(BA87+SUM(CE114:CE118),2)</f>
        <v>0</v>
      </c>
      <c r="X32" s="201"/>
      <c r="Y32" s="201"/>
      <c r="Z32" s="201"/>
      <c r="AA32" s="201"/>
      <c r="AB32" s="201"/>
      <c r="AC32" s="201"/>
      <c r="AD32" s="201"/>
      <c r="AE32" s="201"/>
      <c r="AF32" s="41"/>
      <c r="AG32" s="41"/>
      <c r="AH32" s="41"/>
      <c r="AI32" s="41"/>
      <c r="AJ32" s="41"/>
      <c r="AK32" s="202">
        <f>ROUND(AW87+SUM(BZ114:BZ118),2)</f>
        <v>0</v>
      </c>
      <c r="AL32" s="201"/>
      <c r="AM32" s="201"/>
      <c r="AN32" s="201"/>
      <c r="AO32" s="201"/>
      <c r="AP32" s="41"/>
      <c r="AQ32" s="45"/>
      <c r="BE32" s="219"/>
    </row>
    <row r="33" spans="2:57" s="2" customFormat="1" ht="14.4" hidden="1" customHeight="1">
      <c r="B33" s="40"/>
      <c r="C33" s="41"/>
      <c r="D33" s="41"/>
      <c r="E33" s="41"/>
      <c r="F33" s="42" t="s">
        <v>44</v>
      </c>
      <c r="G33" s="41"/>
      <c r="H33" s="41"/>
      <c r="I33" s="41"/>
      <c r="J33" s="41"/>
      <c r="K33" s="41"/>
      <c r="L33" s="200">
        <v>0.2</v>
      </c>
      <c r="M33" s="201"/>
      <c r="N33" s="201"/>
      <c r="O33" s="201"/>
      <c r="P33" s="41"/>
      <c r="Q33" s="41"/>
      <c r="R33" s="41"/>
      <c r="S33" s="41"/>
      <c r="T33" s="44" t="s">
        <v>42</v>
      </c>
      <c r="U33" s="41"/>
      <c r="V33" s="41"/>
      <c r="W33" s="202">
        <f>ROUND(BB87+SUM(CF114:CF118),2)</f>
        <v>0</v>
      </c>
      <c r="X33" s="201"/>
      <c r="Y33" s="201"/>
      <c r="Z33" s="201"/>
      <c r="AA33" s="201"/>
      <c r="AB33" s="201"/>
      <c r="AC33" s="201"/>
      <c r="AD33" s="201"/>
      <c r="AE33" s="201"/>
      <c r="AF33" s="41"/>
      <c r="AG33" s="41"/>
      <c r="AH33" s="41"/>
      <c r="AI33" s="41"/>
      <c r="AJ33" s="41"/>
      <c r="AK33" s="202">
        <v>0</v>
      </c>
      <c r="AL33" s="201"/>
      <c r="AM33" s="201"/>
      <c r="AN33" s="201"/>
      <c r="AO33" s="201"/>
      <c r="AP33" s="41"/>
      <c r="AQ33" s="45"/>
      <c r="BE33" s="219"/>
    </row>
    <row r="34" spans="2:57" s="2" customFormat="1" ht="14.4" hidden="1" customHeight="1">
      <c r="B34" s="40"/>
      <c r="C34" s="41"/>
      <c r="D34" s="41"/>
      <c r="E34" s="41"/>
      <c r="F34" s="42" t="s">
        <v>45</v>
      </c>
      <c r="G34" s="41"/>
      <c r="H34" s="41"/>
      <c r="I34" s="41"/>
      <c r="J34" s="41"/>
      <c r="K34" s="41"/>
      <c r="L34" s="200">
        <v>0.2</v>
      </c>
      <c r="M34" s="201"/>
      <c r="N34" s="201"/>
      <c r="O34" s="201"/>
      <c r="P34" s="41"/>
      <c r="Q34" s="41"/>
      <c r="R34" s="41"/>
      <c r="S34" s="41"/>
      <c r="T34" s="44" t="s">
        <v>42</v>
      </c>
      <c r="U34" s="41"/>
      <c r="V34" s="41"/>
      <c r="W34" s="202">
        <f>ROUND(BC87+SUM(CG114:CG118),2)</f>
        <v>0</v>
      </c>
      <c r="X34" s="201"/>
      <c r="Y34" s="201"/>
      <c r="Z34" s="201"/>
      <c r="AA34" s="201"/>
      <c r="AB34" s="201"/>
      <c r="AC34" s="201"/>
      <c r="AD34" s="201"/>
      <c r="AE34" s="201"/>
      <c r="AF34" s="41"/>
      <c r="AG34" s="41"/>
      <c r="AH34" s="41"/>
      <c r="AI34" s="41"/>
      <c r="AJ34" s="41"/>
      <c r="AK34" s="202">
        <v>0</v>
      </c>
      <c r="AL34" s="201"/>
      <c r="AM34" s="201"/>
      <c r="AN34" s="201"/>
      <c r="AO34" s="201"/>
      <c r="AP34" s="41"/>
      <c r="AQ34" s="45"/>
      <c r="BE34" s="219"/>
    </row>
    <row r="35" spans="2:57" s="2" customFormat="1" ht="14.4" hidden="1" customHeight="1">
      <c r="B35" s="40"/>
      <c r="C35" s="41"/>
      <c r="D35" s="41"/>
      <c r="E35" s="41"/>
      <c r="F35" s="42" t="s">
        <v>46</v>
      </c>
      <c r="G35" s="41"/>
      <c r="H35" s="41"/>
      <c r="I35" s="41"/>
      <c r="J35" s="41"/>
      <c r="K35" s="41"/>
      <c r="L35" s="200">
        <v>0</v>
      </c>
      <c r="M35" s="201"/>
      <c r="N35" s="201"/>
      <c r="O35" s="201"/>
      <c r="P35" s="41"/>
      <c r="Q35" s="41"/>
      <c r="R35" s="41"/>
      <c r="S35" s="41"/>
      <c r="T35" s="44" t="s">
        <v>42</v>
      </c>
      <c r="U35" s="41"/>
      <c r="V35" s="41"/>
      <c r="W35" s="202">
        <f>ROUND(BD87+SUM(CH114:CH118),2)</f>
        <v>0</v>
      </c>
      <c r="X35" s="201"/>
      <c r="Y35" s="201"/>
      <c r="Z35" s="201"/>
      <c r="AA35" s="201"/>
      <c r="AB35" s="201"/>
      <c r="AC35" s="201"/>
      <c r="AD35" s="201"/>
      <c r="AE35" s="201"/>
      <c r="AF35" s="41"/>
      <c r="AG35" s="41"/>
      <c r="AH35" s="41"/>
      <c r="AI35" s="41"/>
      <c r="AJ35" s="41"/>
      <c r="AK35" s="202">
        <v>0</v>
      </c>
      <c r="AL35" s="201"/>
      <c r="AM35" s="201"/>
      <c r="AN35" s="201"/>
      <c r="AO35" s="201"/>
      <c r="AP35" s="41"/>
      <c r="AQ35" s="45"/>
    </row>
    <row r="36" spans="2:57" s="1" customFormat="1" ht="6.9" customHeight="1"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7"/>
    </row>
    <row r="37" spans="2:57" s="1" customFormat="1" ht="25.95" customHeight="1">
      <c r="B37" s="35"/>
      <c r="C37" s="46"/>
      <c r="D37" s="47" t="s">
        <v>47</v>
      </c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9" t="s">
        <v>48</v>
      </c>
      <c r="U37" s="48"/>
      <c r="V37" s="48"/>
      <c r="W37" s="48"/>
      <c r="X37" s="203" t="s">
        <v>49</v>
      </c>
      <c r="Y37" s="204"/>
      <c r="Z37" s="204"/>
      <c r="AA37" s="204"/>
      <c r="AB37" s="204"/>
      <c r="AC37" s="48"/>
      <c r="AD37" s="48"/>
      <c r="AE37" s="48"/>
      <c r="AF37" s="48"/>
      <c r="AG37" s="48"/>
      <c r="AH37" s="48"/>
      <c r="AI37" s="48"/>
      <c r="AJ37" s="48"/>
      <c r="AK37" s="205">
        <f>SUM(AK29:AK35)</f>
        <v>0</v>
      </c>
      <c r="AL37" s="204"/>
      <c r="AM37" s="204"/>
      <c r="AN37" s="204"/>
      <c r="AO37" s="206"/>
      <c r="AP37" s="46"/>
      <c r="AQ37" s="37"/>
    </row>
    <row r="38" spans="2:57" s="1" customFormat="1" ht="14.4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7"/>
    </row>
    <row r="39" spans="2:57">
      <c r="B39" s="23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4"/>
    </row>
    <row r="40" spans="2:57">
      <c r="B40" s="23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4"/>
    </row>
    <row r="41" spans="2:57">
      <c r="B41" s="23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4"/>
    </row>
    <row r="42" spans="2:57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4"/>
    </row>
    <row r="43" spans="2:57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4"/>
    </row>
    <row r="44" spans="2:57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4"/>
    </row>
    <row r="45" spans="2:57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4"/>
    </row>
    <row r="46" spans="2:57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4"/>
    </row>
    <row r="47" spans="2:57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4"/>
    </row>
    <row r="48" spans="2:57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4"/>
    </row>
    <row r="49" spans="2:43" s="1" customFormat="1" ht="14.4">
      <c r="B49" s="35"/>
      <c r="C49" s="36"/>
      <c r="D49" s="50" t="s">
        <v>50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2"/>
      <c r="AA49" s="36"/>
      <c r="AB49" s="36"/>
      <c r="AC49" s="50" t="s">
        <v>51</v>
      </c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2"/>
      <c r="AP49" s="36"/>
      <c r="AQ49" s="37"/>
    </row>
    <row r="50" spans="2:43">
      <c r="B50" s="23"/>
      <c r="C50" s="26"/>
      <c r="D50" s="53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54"/>
      <c r="AA50" s="26"/>
      <c r="AB50" s="26"/>
      <c r="AC50" s="53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54"/>
      <c r="AP50" s="26"/>
      <c r="AQ50" s="24"/>
    </row>
    <row r="51" spans="2:43">
      <c r="B51" s="23"/>
      <c r="C51" s="26"/>
      <c r="D51" s="53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54"/>
      <c r="AA51" s="26"/>
      <c r="AB51" s="26"/>
      <c r="AC51" s="53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54"/>
      <c r="AP51" s="26"/>
      <c r="AQ51" s="24"/>
    </row>
    <row r="52" spans="2:43">
      <c r="B52" s="23"/>
      <c r="C52" s="26"/>
      <c r="D52" s="53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54"/>
      <c r="AA52" s="26"/>
      <c r="AB52" s="26"/>
      <c r="AC52" s="53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54"/>
      <c r="AP52" s="26"/>
      <c r="AQ52" s="24"/>
    </row>
    <row r="53" spans="2:43">
      <c r="B53" s="23"/>
      <c r="C53" s="26"/>
      <c r="D53" s="53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54"/>
      <c r="AA53" s="26"/>
      <c r="AB53" s="26"/>
      <c r="AC53" s="53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54"/>
      <c r="AP53" s="26"/>
      <c r="AQ53" s="24"/>
    </row>
    <row r="54" spans="2:43">
      <c r="B54" s="23"/>
      <c r="C54" s="26"/>
      <c r="D54" s="53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54"/>
      <c r="AA54" s="26"/>
      <c r="AB54" s="26"/>
      <c r="AC54" s="53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54"/>
      <c r="AP54" s="26"/>
      <c r="AQ54" s="24"/>
    </row>
    <row r="55" spans="2:43">
      <c r="B55" s="23"/>
      <c r="C55" s="26"/>
      <c r="D55" s="53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54"/>
      <c r="AA55" s="26"/>
      <c r="AB55" s="26"/>
      <c r="AC55" s="53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54"/>
      <c r="AP55" s="26"/>
      <c r="AQ55" s="24"/>
    </row>
    <row r="56" spans="2:43">
      <c r="B56" s="23"/>
      <c r="C56" s="26"/>
      <c r="D56" s="53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54"/>
      <c r="AA56" s="26"/>
      <c r="AB56" s="26"/>
      <c r="AC56" s="53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54"/>
      <c r="AP56" s="26"/>
      <c r="AQ56" s="24"/>
    </row>
    <row r="57" spans="2:43">
      <c r="B57" s="23"/>
      <c r="C57" s="26"/>
      <c r="D57" s="53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54"/>
      <c r="AA57" s="26"/>
      <c r="AB57" s="26"/>
      <c r="AC57" s="53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54"/>
      <c r="AP57" s="26"/>
      <c r="AQ57" s="24"/>
    </row>
    <row r="58" spans="2:43" s="1" customFormat="1" ht="14.4">
      <c r="B58" s="35"/>
      <c r="C58" s="36"/>
      <c r="D58" s="55" t="s">
        <v>52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7" t="s">
        <v>53</v>
      </c>
      <c r="S58" s="56"/>
      <c r="T58" s="56"/>
      <c r="U58" s="56"/>
      <c r="V58" s="56"/>
      <c r="W58" s="56"/>
      <c r="X58" s="56"/>
      <c r="Y58" s="56"/>
      <c r="Z58" s="58"/>
      <c r="AA58" s="36"/>
      <c r="AB58" s="36"/>
      <c r="AC58" s="55" t="s">
        <v>52</v>
      </c>
      <c r="AD58" s="56"/>
      <c r="AE58" s="56"/>
      <c r="AF58" s="56"/>
      <c r="AG58" s="56"/>
      <c r="AH58" s="56"/>
      <c r="AI58" s="56"/>
      <c r="AJ58" s="56"/>
      <c r="AK58" s="56"/>
      <c r="AL58" s="56"/>
      <c r="AM58" s="57" t="s">
        <v>53</v>
      </c>
      <c r="AN58" s="56"/>
      <c r="AO58" s="58"/>
      <c r="AP58" s="36"/>
      <c r="AQ58" s="37"/>
    </row>
    <row r="59" spans="2:43">
      <c r="B59" s="23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4"/>
    </row>
    <row r="60" spans="2:43" s="1" customFormat="1" ht="14.4">
      <c r="B60" s="35"/>
      <c r="C60" s="36"/>
      <c r="D60" s="50" t="s">
        <v>54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2"/>
      <c r="AA60" s="36"/>
      <c r="AB60" s="36"/>
      <c r="AC60" s="50" t="s">
        <v>55</v>
      </c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2"/>
      <c r="AP60" s="36"/>
      <c r="AQ60" s="37"/>
    </row>
    <row r="61" spans="2:43">
      <c r="B61" s="23"/>
      <c r="C61" s="26"/>
      <c r="D61" s="53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54"/>
      <c r="AA61" s="26"/>
      <c r="AB61" s="26"/>
      <c r="AC61" s="53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54"/>
      <c r="AP61" s="26"/>
      <c r="AQ61" s="24"/>
    </row>
    <row r="62" spans="2:43">
      <c r="B62" s="23"/>
      <c r="C62" s="26"/>
      <c r="D62" s="53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54"/>
      <c r="AA62" s="26"/>
      <c r="AB62" s="26"/>
      <c r="AC62" s="53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54"/>
      <c r="AP62" s="26"/>
      <c r="AQ62" s="24"/>
    </row>
    <row r="63" spans="2:43">
      <c r="B63" s="23"/>
      <c r="C63" s="26"/>
      <c r="D63" s="53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54"/>
      <c r="AA63" s="26"/>
      <c r="AB63" s="26"/>
      <c r="AC63" s="53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54"/>
      <c r="AP63" s="26"/>
      <c r="AQ63" s="24"/>
    </row>
    <row r="64" spans="2:43">
      <c r="B64" s="23"/>
      <c r="C64" s="26"/>
      <c r="D64" s="53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54"/>
      <c r="AA64" s="26"/>
      <c r="AB64" s="26"/>
      <c r="AC64" s="53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54"/>
      <c r="AP64" s="26"/>
      <c r="AQ64" s="24"/>
    </row>
    <row r="65" spans="2:43">
      <c r="B65" s="23"/>
      <c r="C65" s="26"/>
      <c r="D65" s="53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54"/>
      <c r="AA65" s="26"/>
      <c r="AB65" s="26"/>
      <c r="AC65" s="53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54"/>
      <c r="AP65" s="26"/>
      <c r="AQ65" s="24"/>
    </row>
    <row r="66" spans="2:43">
      <c r="B66" s="23"/>
      <c r="C66" s="26"/>
      <c r="D66" s="53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54"/>
      <c r="AA66" s="26"/>
      <c r="AB66" s="26"/>
      <c r="AC66" s="53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54"/>
      <c r="AP66" s="26"/>
      <c r="AQ66" s="24"/>
    </row>
    <row r="67" spans="2:43">
      <c r="B67" s="23"/>
      <c r="C67" s="26"/>
      <c r="D67" s="53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54"/>
      <c r="AA67" s="26"/>
      <c r="AB67" s="26"/>
      <c r="AC67" s="53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54"/>
      <c r="AP67" s="26"/>
      <c r="AQ67" s="24"/>
    </row>
    <row r="68" spans="2:43">
      <c r="B68" s="23"/>
      <c r="C68" s="26"/>
      <c r="D68" s="53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54"/>
      <c r="AA68" s="26"/>
      <c r="AB68" s="26"/>
      <c r="AC68" s="53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54"/>
      <c r="AP68" s="26"/>
      <c r="AQ68" s="24"/>
    </row>
    <row r="69" spans="2:43" s="1" customFormat="1" ht="14.4">
      <c r="B69" s="35"/>
      <c r="C69" s="36"/>
      <c r="D69" s="55" t="s">
        <v>52</v>
      </c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7" t="s">
        <v>53</v>
      </c>
      <c r="S69" s="56"/>
      <c r="T69" s="56"/>
      <c r="U69" s="56"/>
      <c r="V69" s="56"/>
      <c r="W69" s="56"/>
      <c r="X69" s="56"/>
      <c r="Y69" s="56"/>
      <c r="Z69" s="58"/>
      <c r="AA69" s="36"/>
      <c r="AB69" s="36"/>
      <c r="AC69" s="55" t="s">
        <v>52</v>
      </c>
      <c r="AD69" s="56"/>
      <c r="AE69" s="56"/>
      <c r="AF69" s="56"/>
      <c r="AG69" s="56"/>
      <c r="AH69" s="56"/>
      <c r="AI69" s="56"/>
      <c r="AJ69" s="56"/>
      <c r="AK69" s="56"/>
      <c r="AL69" s="56"/>
      <c r="AM69" s="57" t="s">
        <v>53</v>
      </c>
      <c r="AN69" s="56"/>
      <c r="AO69" s="58"/>
      <c r="AP69" s="36"/>
      <c r="AQ69" s="37"/>
    </row>
    <row r="70" spans="2:43" s="1" customFormat="1" ht="6.9" customHeight="1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7"/>
    </row>
    <row r="71" spans="2:43" s="1" customFormat="1" ht="6.9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1"/>
    </row>
    <row r="75" spans="2:43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4"/>
    </row>
    <row r="76" spans="2:43" s="1" customFormat="1" ht="36.9" customHeight="1">
      <c r="B76" s="35"/>
      <c r="C76" s="207" t="s">
        <v>56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  <c r="AA76" s="208"/>
      <c r="AB76" s="208"/>
      <c r="AC76" s="208"/>
      <c r="AD76" s="208"/>
      <c r="AE76" s="208"/>
      <c r="AF76" s="208"/>
      <c r="AG76" s="208"/>
      <c r="AH76" s="208"/>
      <c r="AI76" s="208"/>
      <c r="AJ76" s="208"/>
      <c r="AK76" s="208"/>
      <c r="AL76" s="208"/>
      <c r="AM76" s="208"/>
      <c r="AN76" s="208"/>
      <c r="AO76" s="208"/>
      <c r="AP76" s="208"/>
      <c r="AQ76" s="37"/>
    </row>
    <row r="77" spans="2:43" s="3" customFormat="1" ht="14.4" customHeight="1">
      <c r="B77" s="65"/>
      <c r="C77" s="30" t="s">
        <v>14</v>
      </c>
      <c r="D77" s="66"/>
      <c r="E77" s="66"/>
      <c r="F77" s="66"/>
      <c r="G77" s="66"/>
      <c r="H77" s="66"/>
      <c r="I77" s="66"/>
      <c r="J77" s="66"/>
      <c r="K77" s="66"/>
      <c r="L77" s="66" t="str">
        <f>K5</f>
        <v>fnk1701</v>
      </c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7"/>
    </row>
    <row r="78" spans="2:43" s="4" customFormat="1" ht="36.9" customHeight="1">
      <c r="B78" s="68"/>
      <c r="C78" s="69" t="s">
        <v>17</v>
      </c>
      <c r="D78" s="70"/>
      <c r="E78" s="70"/>
      <c r="F78" s="70"/>
      <c r="G78" s="70"/>
      <c r="H78" s="70"/>
      <c r="I78" s="70"/>
      <c r="J78" s="70"/>
      <c r="K78" s="70"/>
      <c r="L78" s="209" t="str">
        <f>K6</f>
        <v>Materská škola Na Hôrke 30, Nitra</v>
      </c>
      <c r="M78" s="210"/>
      <c r="N78" s="210"/>
      <c r="O78" s="210"/>
      <c r="P78" s="210"/>
      <c r="Q78" s="210"/>
      <c r="R78" s="210"/>
      <c r="S78" s="210"/>
      <c r="T78" s="210"/>
      <c r="U78" s="210"/>
      <c r="V78" s="210"/>
      <c r="W78" s="210"/>
      <c r="X78" s="210"/>
      <c r="Y78" s="210"/>
      <c r="Z78" s="210"/>
      <c r="AA78" s="210"/>
      <c r="AB78" s="210"/>
      <c r="AC78" s="210"/>
      <c r="AD78" s="210"/>
      <c r="AE78" s="210"/>
      <c r="AF78" s="210"/>
      <c r="AG78" s="210"/>
      <c r="AH78" s="210"/>
      <c r="AI78" s="210"/>
      <c r="AJ78" s="210"/>
      <c r="AK78" s="210"/>
      <c r="AL78" s="210"/>
      <c r="AM78" s="210"/>
      <c r="AN78" s="210"/>
      <c r="AO78" s="210"/>
      <c r="AP78" s="70"/>
      <c r="AQ78" s="71"/>
    </row>
    <row r="79" spans="2:43" s="1" customFormat="1" ht="6.9" customHeight="1"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7"/>
    </row>
    <row r="80" spans="2:43" s="1" customFormat="1" ht="13.2">
      <c r="B80" s="35"/>
      <c r="C80" s="30" t="s">
        <v>21</v>
      </c>
      <c r="D80" s="36"/>
      <c r="E80" s="36"/>
      <c r="F80" s="36"/>
      <c r="G80" s="36"/>
      <c r="H80" s="36"/>
      <c r="I80" s="36"/>
      <c r="J80" s="36"/>
      <c r="K80" s="36"/>
      <c r="L80" s="72" t="str">
        <f>IF(K8="","",K8)</f>
        <v xml:space="preserve"> Na Hôrke 30, Nitra</v>
      </c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0" t="s">
        <v>23</v>
      </c>
      <c r="AJ80" s="36"/>
      <c r="AK80" s="36"/>
      <c r="AL80" s="36"/>
      <c r="AM80" s="73" t="str">
        <f>IF(AN8= "","",AN8)</f>
        <v>24. 2. 2017</v>
      </c>
      <c r="AN80" s="36"/>
      <c r="AO80" s="36"/>
      <c r="AP80" s="36"/>
      <c r="AQ80" s="37"/>
    </row>
    <row r="81" spans="1:76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7"/>
    </row>
    <row r="82" spans="1:76" s="1" customFormat="1" ht="13.2">
      <c r="B82" s="35"/>
      <c r="C82" s="30" t="s">
        <v>25</v>
      </c>
      <c r="D82" s="36"/>
      <c r="E82" s="36"/>
      <c r="F82" s="36"/>
      <c r="G82" s="36"/>
      <c r="H82" s="36"/>
      <c r="I82" s="36"/>
      <c r="J82" s="36"/>
      <c r="K82" s="36"/>
      <c r="L82" s="66" t="str">
        <f>IF(E11= "","",E11)</f>
        <v>Mesto NITRA,  Štefánikova 60,  950 06 Nitra</v>
      </c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0" t="s">
        <v>31</v>
      </c>
      <c r="AJ82" s="36"/>
      <c r="AK82" s="36"/>
      <c r="AL82" s="36"/>
      <c r="AM82" s="211" t="str">
        <f>IF(E17="","",E17)</f>
        <v>Ing.arch.Igor Feník</v>
      </c>
      <c r="AN82" s="211"/>
      <c r="AO82" s="211"/>
      <c r="AP82" s="211"/>
      <c r="AQ82" s="37"/>
      <c r="AS82" s="212" t="s">
        <v>57</v>
      </c>
      <c r="AT82" s="213"/>
      <c r="AU82" s="51"/>
      <c r="AV82" s="51"/>
      <c r="AW82" s="51"/>
      <c r="AX82" s="51"/>
      <c r="AY82" s="51"/>
      <c r="AZ82" s="51"/>
      <c r="BA82" s="51"/>
      <c r="BB82" s="51"/>
      <c r="BC82" s="51"/>
      <c r="BD82" s="52"/>
    </row>
    <row r="83" spans="1:76" s="1" customFormat="1" ht="13.2">
      <c r="B83" s="35"/>
      <c r="C83" s="30" t="s">
        <v>29</v>
      </c>
      <c r="D83" s="36"/>
      <c r="E83" s="36"/>
      <c r="F83" s="36"/>
      <c r="G83" s="36"/>
      <c r="H83" s="36"/>
      <c r="I83" s="36"/>
      <c r="J83" s="36"/>
      <c r="K83" s="36"/>
      <c r="L83" s="66" t="str">
        <f>IF(E14= "Vyplň údaj","",E14)</f>
        <v/>
      </c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0" t="s">
        <v>35</v>
      </c>
      <c r="AJ83" s="36"/>
      <c r="AK83" s="36"/>
      <c r="AL83" s="36"/>
      <c r="AM83" s="211" t="str">
        <f>IF(E20="","",E20)</f>
        <v/>
      </c>
      <c r="AN83" s="211"/>
      <c r="AO83" s="211"/>
      <c r="AP83" s="211"/>
      <c r="AQ83" s="37"/>
      <c r="AS83" s="214"/>
      <c r="AT83" s="215"/>
      <c r="AU83" s="36"/>
      <c r="AV83" s="36"/>
      <c r="AW83" s="36"/>
      <c r="AX83" s="36"/>
      <c r="AY83" s="36"/>
      <c r="AZ83" s="36"/>
      <c r="BA83" s="36"/>
      <c r="BB83" s="36"/>
      <c r="BC83" s="36"/>
      <c r="BD83" s="74"/>
    </row>
    <row r="84" spans="1:76" s="1" customFormat="1" ht="10.95" customHeight="1"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7"/>
      <c r="AS84" s="214"/>
      <c r="AT84" s="215"/>
      <c r="AU84" s="36"/>
      <c r="AV84" s="36"/>
      <c r="AW84" s="36"/>
      <c r="AX84" s="36"/>
      <c r="AY84" s="36"/>
      <c r="AZ84" s="36"/>
      <c r="BA84" s="36"/>
      <c r="BB84" s="36"/>
      <c r="BC84" s="36"/>
      <c r="BD84" s="74"/>
    </row>
    <row r="85" spans="1:76" s="1" customFormat="1" ht="29.25" customHeight="1">
      <c r="B85" s="35"/>
      <c r="C85" s="196" t="s">
        <v>58</v>
      </c>
      <c r="D85" s="197"/>
      <c r="E85" s="197"/>
      <c r="F85" s="197"/>
      <c r="G85" s="197"/>
      <c r="H85" s="75"/>
      <c r="I85" s="198" t="s">
        <v>59</v>
      </c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8" t="s">
        <v>60</v>
      </c>
      <c r="AH85" s="197"/>
      <c r="AI85" s="197"/>
      <c r="AJ85" s="197"/>
      <c r="AK85" s="197"/>
      <c r="AL85" s="197"/>
      <c r="AM85" s="197"/>
      <c r="AN85" s="198" t="s">
        <v>61</v>
      </c>
      <c r="AO85" s="197"/>
      <c r="AP85" s="199"/>
      <c r="AQ85" s="37"/>
      <c r="AS85" s="76" t="s">
        <v>62</v>
      </c>
      <c r="AT85" s="77" t="s">
        <v>63</v>
      </c>
      <c r="AU85" s="77" t="s">
        <v>64</v>
      </c>
      <c r="AV85" s="77" t="s">
        <v>65</v>
      </c>
      <c r="AW85" s="77" t="s">
        <v>66</v>
      </c>
      <c r="AX85" s="77" t="s">
        <v>67</v>
      </c>
      <c r="AY85" s="77" t="s">
        <v>68</v>
      </c>
      <c r="AZ85" s="77" t="s">
        <v>69</v>
      </c>
      <c r="BA85" s="77" t="s">
        <v>70</v>
      </c>
      <c r="BB85" s="77" t="s">
        <v>71</v>
      </c>
      <c r="BC85" s="77" t="s">
        <v>72</v>
      </c>
      <c r="BD85" s="78" t="s">
        <v>73</v>
      </c>
    </row>
    <row r="86" spans="1:76" s="1" customFormat="1" ht="10.9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7"/>
      <c r="AS86" s="79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2"/>
    </row>
    <row r="87" spans="1:76" s="4" customFormat="1" ht="32.4" customHeight="1">
      <c r="B87" s="68"/>
      <c r="C87" s="80" t="s">
        <v>74</v>
      </c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188">
        <f>ROUND(AG88+AG95+AG99+AG102+AG108,2)</f>
        <v>0</v>
      </c>
      <c r="AH87" s="188"/>
      <c r="AI87" s="188"/>
      <c r="AJ87" s="188"/>
      <c r="AK87" s="188"/>
      <c r="AL87" s="188"/>
      <c r="AM87" s="188"/>
      <c r="AN87" s="189">
        <f t="shared" ref="AN87:AN111" si="0">SUM(AG87,AT87)</f>
        <v>0</v>
      </c>
      <c r="AO87" s="189"/>
      <c r="AP87" s="189"/>
      <c r="AQ87" s="71"/>
      <c r="AS87" s="82">
        <f>ROUND(AS88+AS95+AS99+AS102+AS108,2)</f>
        <v>0</v>
      </c>
      <c r="AT87" s="83">
        <f t="shared" ref="AT87:AT111" si="1">ROUND(SUM(AV87:AW87),2)</f>
        <v>0</v>
      </c>
      <c r="AU87" s="84">
        <f>ROUND(AU88+AU95+AU99+AU102+AU108,5)</f>
        <v>0</v>
      </c>
      <c r="AV87" s="83">
        <f>ROUND(AZ87*L31,2)</f>
        <v>0</v>
      </c>
      <c r="AW87" s="83">
        <f>ROUND(BA87*L32,2)</f>
        <v>0</v>
      </c>
      <c r="AX87" s="83">
        <f>ROUND(BB87*L31,2)</f>
        <v>0</v>
      </c>
      <c r="AY87" s="83">
        <f>ROUND(BC87*L32,2)</f>
        <v>0</v>
      </c>
      <c r="AZ87" s="83">
        <f>ROUND(AZ88+AZ95+AZ99+AZ102+AZ108,2)</f>
        <v>0</v>
      </c>
      <c r="BA87" s="83">
        <f>ROUND(BA88+BA95+BA99+BA102+BA108,2)</f>
        <v>0</v>
      </c>
      <c r="BB87" s="83">
        <f>ROUND(BB88+BB95+BB99+BB102+BB108,2)</f>
        <v>0</v>
      </c>
      <c r="BC87" s="83">
        <f>ROUND(BC88+BC95+BC99+BC102+BC108,2)</f>
        <v>0</v>
      </c>
      <c r="BD87" s="85">
        <f>ROUND(BD88+BD95+BD99+BD102+BD108,2)</f>
        <v>0</v>
      </c>
      <c r="BS87" s="86" t="s">
        <v>75</v>
      </c>
      <c r="BT87" s="86" t="s">
        <v>76</v>
      </c>
      <c r="BU87" s="87" t="s">
        <v>77</v>
      </c>
      <c r="BV87" s="86" t="s">
        <v>78</v>
      </c>
      <c r="BW87" s="86" t="s">
        <v>79</v>
      </c>
      <c r="BX87" s="86" t="s">
        <v>80</v>
      </c>
    </row>
    <row r="88" spans="1:76" s="5" customFormat="1" ht="31.5" customHeight="1">
      <c r="B88" s="88"/>
      <c r="C88" s="89"/>
      <c r="D88" s="195" t="s">
        <v>81</v>
      </c>
      <c r="E88" s="195"/>
      <c r="F88" s="195"/>
      <c r="G88" s="195"/>
      <c r="H88" s="195"/>
      <c r="I88" s="90"/>
      <c r="J88" s="195" t="s">
        <v>82</v>
      </c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4">
        <f>ROUND(SUM(AG89:AG94),2)</f>
        <v>0</v>
      </c>
      <c r="AH88" s="193"/>
      <c r="AI88" s="193"/>
      <c r="AJ88" s="193"/>
      <c r="AK88" s="193"/>
      <c r="AL88" s="193"/>
      <c r="AM88" s="193"/>
      <c r="AN88" s="192">
        <f t="shared" si="0"/>
        <v>0</v>
      </c>
      <c r="AO88" s="193"/>
      <c r="AP88" s="193"/>
      <c r="AQ88" s="91"/>
      <c r="AS88" s="92">
        <f>ROUND(SUM(AS89:AS94),2)</f>
        <v>0</v>
      </c>
      <c r="AT88" s="93">
        <f t="shared" si="1"/>
        <v>0</v>
      </c>
      <c r="AU88" s="94">
        <f>ROUND(SUM(AU89:AU94),5)</f>
        <v>0</v>
      </c>
      <c r="AV88" s="93">
        <f>ROUND(AZ88*L31,2)</f>
        <v>0</v>
      </c>
      <c r="AW88" s="93">
        <f>ROUND(BA88*L32,2)</f>
        <v>0</v>
      </c>
      <c r="AX88" s="93">
        <f>ROUND(BB88*L31,2)</f>
        <v>0</v>
      </c>
      <c r="AY88" s="93">
        <f>ROUND(BC88*L32,2)</f>
        <v>0</v>
      </c>
      <c r="AZ88" s="93">
        <f>ROUND(SUM(AZ89:AZ94),2)</f>
        <v>0</v>
      </c>
      <c r="BA88" s="93">
        <f>ROUND(SUM(BA89:BA94),2)</f>
        <v>0</v>
      </c>
      <c r="BB88" s="93">
        <f>ROUND(SUM(BB89:BB94),2)</f>
        <v>0</v>
      </c>
      <c r="BC88" s="93">
        <f>ROUND(SUM(BC89:BC94),2)</f>
        <v>0</v>
      </c>
      <c r="BD88" s="95">
        <f>ROUND(SUM(BD89:BD94),2)</f>
        <v>0</v>
      </c>
      <c r="BS88" s="96" t="s">
        <v>75</v>
      </c>
      <c r="BT88" s="96" t="s">
        <v>83</v>
      </c>
      <c r="BU88" s="96" t="s">
        <v>77</v>
      </c>
      <c r="BV88" s="96" t="s">
        <v>78</v>
      </c>
      <c r="BW88" s="96" t="s">
        <v>84</v>
      </c>
      <c r="BX88" s="96" t="s">
        <v>79</v>
      </c>
    </row>
    <row r="89" spans="1:76" s="6" customFormat="1" ht="42.75" customHeight="1">
      <c r="A89" s="97" t="s">
        <v>85</v>
      </c>
      <c r="B89" s="98"/>
      <c r="C89" s="99"/>
      <c r="D89" s="99"/>
      <c r="E89" s="191" t="s">
        <v>86</v>
      </c>
      <c r="F89" s="191"/>
      <c r="G89" s="191"/>
      <c r="H89" s="191"/>
      <c r="I89" s="191"/>
      <c r="J89" s="99"/>
      <c r="K89" s="191" t="s">
        <v>87</v>
      </c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87">
        <f>'101 - SO 101 Stavebné úpr...'!M31</f>
        <v>0</v>
      </c>
      <c r="AH89" s="190"/>
      <c r="AI89" s="190"/>
      <c r="AJ89" s="190"/>
      <c r="AK89" s="190"/>
      <c r="AL89" s="190"/>
      <c r="AM89" s="190"/>
      <c r="AN89" s="187">
        <f t="shared" si="0"/>
        <v>0</v>
      </c>
      <c r="AO89" s="190"/>
      <c r="AP89" s="190"/>
      <c r="AQ89" s="100"/>
      <c r="AS89" s="101">
        <f>'101 - SO 101 Stavebné úpr...'!M29</f>
        <v>0</v>
      </c>
      <c r="AT89" s="102">
        <f t="shared" si="1"/>
        <v>0</v>
      </c>
      <c r="AU89" s="103">
        <f>'101 - SO 101 Stavebné úpr...'!W136</f>
        <v>0</v>
      </c>
      <c r="AV89" s="102">
        <f>'101 - SO 101 Stavebné úpr...'!M33</f>
        <v>0</v>
      </c>
      <c r="AW89" s="102">
        <f>'101 - SO 101 Stavebné úpr...'!M34</f>
        <v>0</v>
      </c>
      <c r="AX89" s="102">
        <f>'101 - SO 101 Stavebné úpr...'!M35</f>
        <v>0</v>
      </c>
      <c r="AY89" s="102">
        <f>'101 - SO 101 Stavebné úpr...'!M36</f>
        <v>0</v>
      </c>
      <c r="AZ89" s="102">
        <f>'101 - SO 101 Stavebné úpr...'!H33</f>
        <v>0</v>
      </c>
      <c r="BA89" s="102">
        <f>'101 - SO 101 Stavebné úpr...'!H34</f>
        <v>0</v>
      </c>
      <c r="BB89" s="102">
        <f>'101 - SO 101 Stavebné úpr...'!H35</f>
        <v>0</v>
      </c>
      <c r="BC89" s="102">
        <f>'101 - SO 101 Stavebné úpr...'!H36</f>
        <v>0</v>
      </c>
      <c r="BD89" s="104">
        <f>'101 - SO 101 Stavebné úpr...'!H37</f>
        <v>0</v>
      </c>
      <c r="BT89" s="105" t="s">
        <v>88</v>
      </c>
      <c r="BV89" s="105" t="s">
        <v>78</v>
      </c>
      <c r="BW89" s="105" t="s">
        <v>89</v>
      </c>
      <c r="BX89" s="105" t="s">
        <v>84</v>
      </c>
    </row>
    <row r="90" spans="1:76" s="6" customFormat="1" ht="28.5" customHeight="1">
      <c r="A90" s="97" t="s">
        <v>85</v>
      </c>
      <c r="B90" s="98"/>
      <c r="C90" s="99"/>
      <c r="D90" s="99"/>
      <c r="E90" s="191" t="s">
        <v>90</v>
      </c>
      <c r="F90" s="191"/>
      <c r="G90" s="191"/>
      <c r="H90" s="191"/>
      <c r="I90" s="191"/>
      <c r="J90" s="99"/>
      <c r="K90" s="191" t="s">
        <v>91</v>
      </c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87">
        <f>'102.1 - SO 102.1 Vykurova...'!M31</f>
        <v>0</v>
      </c>
      <c r="AH90" s="190"/>
      <c r="AI90" s="190"/>
      <c r="AJ90" s="190"/>
      <c r="AK90" s="190"/>
      <c r="AL90" s="190"/>
      <c r="AM90" s="190"/>
      <c r="AN90" s="187">
        <f t="shared" si="0"/>
        <v>0</v>
      </c>
      <c r="AO90" s="190"/>
      <c r="AP90" s="190"/>
      <c r="AQ90" s="100"/>
      <c r="AS90" s="101">
        <f>'102.1 - SO 102.1 Vykurova...'!M29</f>
        <v>0</v>
      </c>
      <c r="AT90" s="102">
        <f t="shared" si="1"/>
        <v>0</v>
      </c>
      <c r="AU90" s="103">
        <f>'102.1 - SO 102.1 Vykurova...'!W123</f>
        <v>0</v>
      </c>
      <c r="AV90" s="102">
        <f>'102.1 - SO 102.1 Vykurova...'!M33</f>
        <v>0</v>
      </c>
      <c r="AW90" s="102">
        <f>'102.1 - SO 102.1 Vykurova...'!M34</f>
        <v>0</v>
      </c>
      <c r="AX90" s="102">
        <f>'102.1 - SO 102.1 Vykurova...'!M35</f>
        <v>0</v>
      </c>
      <c r="AY90" s="102">
        <f>'102.1 - SO 102.1 Vykurova...'!M36</f>
        <v>0</v>
      </c>
      <c r="AZ90" s="102">
        <f>'102.1 - SO 102.1 Vykurova...'!H33</f>
        <v>0</v>
      </c>
      <c r="BA90" s="102">
        <f>'102.1 - SO 102.1 Vykurova...'!H34</f>
        <v>0</v>
      </c>
      <c r="BB90" s="102">
        <f>'102.1 - SO 102.1 Vykurova...'!H35</f>
        <v>0</v>
      </c>
      <c r="BC90" s="102">
        <f>'102.1 - SO 102.1 Vykurova...'!H36</f>
        <v>0</v>
      </c>
      <c r="BD90" s="104">
        <f>'102.1 - SO 102.1 Vykurova...'!H37</f>
        <v>0</v>
      </c>
      <c r="BT90" s="105" t="s">
        <v>88</v>
      </c>
      <c r="BV90" s="105" t="s">
        <v>78</v>
      </c>
      <c r="BW90" s="105" t="s">
        <v>92</v>
      </c>
      <c r="BX90" s="105" t="s">
        <v>84</v>
      </c>
    </row>
    <row r="91" spans="1:76" s="6" customFormat="1" ht="16.5" customHeight="1">
      <c r="A91" s="97" t="s">
        <v>85</v>
      </c>
      <c r="B91" s="98"/>
      <c r="C91" s="99"/>
      <c r="D91" s="99"/>
      <c r="E91" s="191" t="s">
        <v>93</v>
      </c>
      <c r="F91" s="191"/>
      <c r="G91" s="191"/>
      <c r="H91" s="191"/>
      <c r="I91" s="191"/>
      <c r="J91" s="99"/>
      <c r="K91" s="191" t="s">
        <v>94</v>
      </c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  <c r="AF91" s="191"/>
      <c r="AG91" s="187">
        <f>'102.2 - SO 102.2 Zdravote...'!M31</f>
        <v>0</v>
      </c>
      <c r="AH91" s="190"/>
      <c r="AI91" s="190"/>
      <c r="AJ91" s="190"/>
      <c r="AK91" s="190"/>
      <c r="AL91" s="190"/>
      <c r="AM91" s="190"/>
      <c r="AN91" s="187">
        <f t="shared" si="0"/>
        <v>0</v>
      </c>
      <c r="AO91" s="190"/>
      <c r="AP91" s="190"/>
      <c r="AQ91" s="100"/>
      <c r="AS91" s="101">
        <f>'102.2 - SO 102.2 Zdravote...'!M29</f>
        <v>0</v>
      </c>
      <c r="AT91" s="102">
        <f t="shared" si="1"/>
        <v>0</v>
      </c>
      <c r="AU91" s="103">
        <f>'102.2 - SO 102.2 Zdravote...'!W123</f>
        <v>0</v>
      </c>
      <c r="AV91" s="102">
        <f>'102.2 - SO 102.2 Zdravote...'!M33</f>
        <v>0</v>
      </c>
      <c r="AW91" s="102">
        <f>'102.2 - SO 102.2 Zdravote...'!M34</f>
        <v>0</v>
      </c>
      <c r="AX91" s="102">
        <f>'102.2 - SO 102.2 Zdravote...'!M35</f>
        <v>0</v>
      </c>
      <c r="AY91" s="102">
        <f>'102.2 - SO 102.2 Zdravote...'!M36</f>
        <v>0</v>
      </c>
      <c r="AZ91" s="102">
        <f>'102.2 - SO 102.2 Zdravote...'!H33</f>
        <v>0</v>
      </c>
      <c r="BA91" s="102">
        <f>'102.2 - SO 102.2 Zdravote...'!H34</f>
        <v>0</v>
      </c>
      <c r="BB91" s="102">
        <f>'102.2 - SO 102.2 Zdravote...'!H35</f>
        <v>0</v>
      </c>
      <c r="BC91" s="102">
        <f>'102.2 - SO 102.2 Zdravote...'!H36</f>
        <v>0</v>
      </c>
      <c r="BD91" s="104">
        <f>'102.2 - SO 102.2 Zdravote...'!H37</f>
        <v>0</v>
      </c>
      <c r="BT91" s="105" t="s">
        <v>88</v>
      </c>
      <c r="BV91" s="105" t="s">
        <v>78</v>
      </c>
      <c r="BW91" s="105" t="s">
        <v>95</v>
      </c>
      <c r="BX91" s="105" t="s">
        <v>84</v>
      </c>
    </row>
    <row r="92" spans="1:76" s="6" customFormat="1" ht="16.5" customHeight="1">
      <c r="A92" s="97" t="s">
        <v>85</v>
      </c>
      <c r="B92" s="98"/>
      <c r="C92" s="99"/>
      <c r="D92" s="99"/>
      <c r="E92" s="191" t="s">
        <v>96</v>
      </c>
      <c r="F92" s="191"/>
      <c r="G92" s="191"/>
      <c r="H92" s="191"/>
      <c r="I92" s="191"/>
      <c r="J92" s="99"/>
      <c r="K92" s="191" t="s">
        <v>97</v>
      </c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  <c r="AF92" s="191"/>
      <c r="AG92" s="187">
        <f>'102.3 - SO 102.3 Elektroi...'!M31</f>
        <v>0</v>
      </c>
      <c r="AH92" s="190"/>
      <c r="AI92" s="190"/>
      <c r="AJ92" s="190"/>
      <c r="AK92" s="190"/>
      <c r="AL92" s="190"/>
      <c r="AM92" s="190"/>
      <c r="AN92" s="187">
        <f t="shared" si="0"/>
        <v>0</v>
      </c>
      <c r="AO92" s="190"/>
      <c r="AP92" s="190"/>
      <c r="AQ92" s="100"/>
      <c r="AS92" s="101">
        <f>'102.3 - SO 102.3 Elektroi...'!M29</f>
        <v>0</v>
      </c>
      <c r="AT92" s="102">
        <f t="shared" si="1"/>
        <v>0</v>
      </c>
      <c r="AU92" s="103">
        <f>'102.3 - SO 102.3 Elektroi...'!W120</f>
        <v>0</v>
      </c>
      <c r="AV92" s="102">
        <f>'102.3 - SO 102.3 Elektroi...'!M33</f>
        <v>0</v>
      </c>
      <c r="AW92" s="102">
        <f>'102.3 - SO 102.3 Elektroi...'!M34</f>
        <v>0</v>
      </c>
      <c r="AX92" s="102">
        <f>'102.3 - SO 102.3 Elektroi...'!M35</f>
        <v>0</v>
      </c>
      <c r="AY92" s="102">
        <f>'102.3 - SO 102.3 Elektroi...'!M36</f>
        <v>0</v>
      </c>
      <c r="AZ92" s="102">
        <f>'102.3 - SO 102.3 Elektroi...'!H33</f>
        <v>0</v>
      </c>
      <c r="BA92" s="102">
        <f>'102.3 - SO 102.3 Elektroi...'!H34</f>
        <v>0</v>
      </c>
      <c r="BB92" s="102">
        <f>'102.3 - SO 102.3 Elektroi...'!H35</f>
        <v>0</v>
      </c>
      <c r="BC92" s="102">
        <f>'102.3 - SO 102.3 Elektroi...'!H36</f>
        <v>0</v>
      </c>
      <c r="BD92" s="104">
        <f>'102.3 - SO 102.3 Elektroi...'!H37</f>
        <v>0</v>
      </c>
      <c r="BT92" s="105" t="s">
        <v>88</v>
      </c>
      <c r="BV92" s="105" t="s">
        <v>78</v>
      </c>
      <c r="BW92" s="105" t="s">
        <v>98</v>
      </c>
      <c r="BX92" s="105" t="s">
        <v>84</v>
      </c>
    </row>
    <row r="93" spans="1:76" s="6" customFormat="1" ht="16.5" customHeight="1">
      <c r="A93" s="97" t="s">
        <v>85</v>
      </c>
      <c r="B93" s="98"/>
      <c r="C93" s="99"/>
      <c r="D93" s="99"/>
      <c r="E93" s="191" t="s">
        <v>99</v>
      </c>
      <c r="F93" s="191"/>
      <c r="G93" s="191"/>
      <c r="H93" s="191"/>
      <c r="I93" s="191"/>
      <c r="J93" s="99"/>
      <c r="K93" s="191" t="s">
        <v>100</v>
      </c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  <c r="AF93" s="191"/>
      <c r="AG93" s="187">
        <f>'103 - SO 103 Nové exterié...'!M31</f>
        <v>0</v>
      </c>
      <c r="AH93" s="190"/>
      <c r="AI93" s="190"/>
      <c r="AJ93" s="190"/>
      <c r="AK93" s="190"/>
      <c r="AL93" s="190"/>
      <c r="AM93" s="190"/>
      <c r="AN93" s="187">
        <f t="shared" si="0"/>
        <v>0</v>
      </c>
      <c r="AO93" s="190"/>
      <c r="AP93" s="190"/>
      <c r="AQ93" s="100"/>
      <c r="AS93" s="101">
        <f>'103 - SO 103 Nové exterié...'!M29</f>
        <v>0</v>
      </c>
      <c r="AT93" s="102">
        <f t="shared" si="1"/>
        <v>0</v>
      </c>
      <c r="AU93" s="103">
        <f>'103 - SO 103 Nové exterié...'!W128</f>
        <v>0</v>
      </c>
      <c r="AV93" s="102">
        <f>'103 - SO 103 Nové exterié...'!M33</f>
        <v>0</v>
      </c>
      <c r="AW93" s="102">
        <f>'103 - SO 103 Nové exterié...'!M34</f>
        <v>0</v>
      </c>
      <c r="AX93" s="102">
        <f>'103 - SO 103 Nové exterié...'!M35</f>
        <v>0</v>
      </c>
      <c r="AY93" s="102">
        <f>'103 - SO 103 Nové exterié...'!M36</f>
        <v>0</v>
      </c>
      <c r="AZ93" s="102">
        <f>'103 - SO 103 Nové exterié...'!H33</f>
        <v>0</v>
      </c>
      <c r="BA93" s="102">
        <f>'103 - SO 103 Nové exterié...'!H34</f>
        <v>0</v>
      </c>
      <c r="BB93" s="102">
        <f>'103 - SO 103 Nové exterié...'!H35</f>
        <v>0</v>
      </c>
      <c r="BC93" s="102">
        <f>'103 - SO 103 Nové exterié...'!H36</f>
        <v>0</v>
      </c>
      <c r="BD93" s="104">
        <f>'103 - SO 103 Nové exterié...'!H37</f>
        <v>0</v>
      </c>
      <c r="BT93" s="105" t="s">
        <v>88</v>
      </c>
      <c r="BV93" s="105" t="s">
        <v>78</v>
      </c>
      <c r="BW93" s="105" t="s">
        <v>101</v>
      </c>
      <c r="BX93" s="105" t="s">
        <v>84</v>
      </c>
    </row>
    <row r="94" spans="1:76" s="6" customFormat="1" ht="42.75" customHeight="1">
      <c r="A94" s="97" t="s">
        <v>85</v>
      </c>
      <c r="B94" s="98"/>
      <c r="C94" s="99"/>
      <c r="D94" s="99"/>
      <c r="E94" s="191" t="s">
        <v>102</v>
      </c>
      <c r="F94" s="191"/>
      <c r="G94" s="191"/>
      <c r="H94" s="191"/>
      <c r="I94" s="191"/>
      <c r="J94" s="99"/>
      <c r="K94" s="191" t="s">
        <v>103</v>
      </c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187">
        <f>'104 - SO 104 Stavebné úpr...'!M31</f>
        <v>0</v>
      </c>
      <c r="AH94" s="190"/>
      <c r="AI94" s="190"/>
      <c r="AJ94" s="190"/>
      <c r="AK94" s="190"/>
      <c r="AL94" s="190"/>
      <c r="AM94" s="190"/>
      <c r="AN94" s="187">
        <f t="shared" si="0"/>
        <v>0</v>
      </c>
      <c r="AO94" s="190"/>
      <c r="AP94" s="190"/>
      <c r="AQ94" s="100"/>
      <c r="AS94" s="101">
        <f>'104 - SO 104 Stavebné úpr...'!M29</f>
        <v>0</v>
      </c>
      <c r="AT94" s="102">
        <f t="shared" si="1"/>
        <v>0</v>
      </c>
      <c r="AU94" s="103">
        <f>'104 - SO 104 Stavebné úpr...'!W122</f>
        <v>0</v>
      </c>
      <c r="AV94" s="102">
        <f>'104 - SO 104 Stavebné úpr...'!M33</f>
        <v>0</v>
      </c>
      <c r="AW94" s="102">
        <f>'104 - SO 104 Stavebné úpr...'!M34</f>
        <v>0</v>
      </c>
      <c r="AX94" s="102">
        <f>'104 - SO 104 Stavebné úpr...'!M35</f>
        <v>0</v>
      </c>
      <c r="AY94" s="102">
        <f>'104 - SO 104 Stavebné úpr...'!M36</f>
        <v>0</v>
      </c>
      <c r="AZ94" s="102">
        <f>'104 - SO 104 Stavebné úpr...'!H33</f>
        <v>0</v>
      </c>
      <c r="BA94" s="102">
        <f>'104 - SO 104 Stavebné úpr...'!H34</f>
        <v>0</v>
      </c>
      <c r="BB94" s="102">
        <f>'104 - SO 104 Stavebné úpr...'!H35</f>
        <v>0</v>
      </c>
      <c r="BC94" s="102">
        <f>'104 - SO 104 Stavebné úpr...'!H36</f>
        <v>0</v>
      </c>
      <c r="BD94" s="104">
        <f>'104 - SO 104 Stavebné úpr...'!H37</f>
        <v>0</v>
      </c>
      <c r="BT94" s="105" t="s">
        <v>88</v>
      </c>
      <c r="BV94" s="105" t="s">
        <v>78</v>
      </c>
      <c r="BW94" s="105" t="s">
        <v>104</v>
      </c>
      <c r="BX94" s="105" t="s">
        <v>84</v>
      </c>
    </row>
    <row r="95" spans="1:76" s="5" customFormat="1" ht="31.5" customHeight="1">
      <c r="B95" s="88"/>
      <c r="C95" s="89"/>
      <c r="D95" s="195" t="s">
        <v>105</v>
      </c>
      <c r="E95" s="195"/>
      <c r="F95" s="195"/>
      <c r="G95" s="195"/>
      <c r="H95" s="195"/>
      <c r="I95" s="90"/>
      <c r="J95" s="195" t="s">
        <v>106</v>
      </c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4">
        <f>ROUND(SUM(AG96:AG98),2)</f>
        <v>0</v>
      </c>
      <c r="AH95" s="193"/>
      <c r="AI95" s="193"/>
      <c r="AJ95" s="193"/>
      <c r="AK95" s="193"/>
      <c r="AL95" s="193"/>
      <c r="AM95" s="193"/>
      <c r="AN95" s="192">
        <f t="shared" si="0"/>
        <v>0</v>
      </c>
      <c r="AO95" s="193"/>
      <c r="AP95" s="193"/>
      <c r="AQ95" s="91"/>
      <c r="AS95" s="92">
        <f>ROUND(SUM(AS96:AS98),2)</f>
        <v>0</v>
      </c>
      <c r="AT95" s="93">
        <f t="shared" si="1"/>
        <v>0</v>
      </c>
      <c r="AU95" s="94">
        <f>ROUND(SUM(AU96:AU98),5)</f>
        <v>0</v>
      </c>
      <c r="AV95" s="93">
        <f>ROUND(AZ95*L31,2)</f>
        <v>0</v>
      </c>
      <c r="AW95" s="93">
        <f>ROUND(BA95*L32,2)</f>
        <v>0</v>
      </c>
      <c r="AX95" s="93">
        <f>ROUND(BB95*L31,2)</f>
        <v>0</v>
      </c>
      <c r="AY95" s="93">
        <f>ROUND(BC95*L32,2)</f>
        <v>0</v>
      </c>
      <c r="AZ95" s="93">
        <f>ROUND(SUM(AZ96:AZ98),2)</f>
        <v>0</v>
      </c>
      <c r="BA95" s="93">
        <f>ROUND(SUM(BA96:BA98),2)</f>
        <v>0</v>
      </c>
      <c r="BB95" s="93">
        <f>ROUND(SUM(BB96:BB98),2)</f>
        <v>0</v>
      </c>
      <c r="BC95" s="93">
        <f>ROUND(SUM(BC96:BC98),2)</f>
        <v>0</v>
      </c>
      <c r="BD95" s="95">
        <f>ROUND(SUM(BD96:BD98),2)</f>
        <v>0</v>
      </c>
      <c r="BS95" s="96" t="s">
        <v>75</v>
      </c>
      <c r="BT95" s="96" t="s">
        <v>83</v>
      </c>
      <c r="BU95" s="96" t="s">
        <v>77</v>
      </c>
      <c r="BV95" s="96" t="s">
        <v>78</v>
      </c>
      <c r="BW95" s="96" t="s">
        <v>107</v>
      </c>
      <c r="BX95" s="96" t="s">
        <v>79</v>
      </c>
    </row>
    <row r="96" spans="1:76" s="6" customFormat="1" ht="16.5" customHeight="1">
      <c r="A96" s="97" t="s">
        <v>85</v>
      </c>
      <c r="B96" s="98"/>
      <c r="C96" s="99"/>
      <c r="D96" s="99"/>
      <c r="E96" s="191" t="s">
        <v>108</v>
      </c>
      <c r="F96" s="191"/>
      <c r="G96" s="191"/>
      <c r="H96" s="191"/>
      <c r="I96" s="191"/>
      <c r="J96" s="99"/>
      <c r="K96" s="191" t="s">
        <v>109</v>
      </c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  <c r="AA96" s="191"/>
      <c r="AB96" s="191"/>
      <c r="AC96" s="191"/>
      <c r="AD96" s="191"/>
      <c r="AE96" s="191"/>
      <c r="AF96" s="191"/>
      <c r="AG96" s="187">
        <f>'201 - SO 201 Výmena výťahu'!M31</f>
        <v>0</v>
      </c>
      <c r="AH96" s="190"/>
      <c r="AI96" s="190"/>
      <c r="AJ96" s="190"/>
      <c r="AK96" s="190"/>
      <c r="AL96" s="190"/>
      <c r="AM96" s="190"/>
      <c r="AN96" s="187">
        <f t="shared" si="0"/>
        <v>0</v>
      </c>
      <c r="AO96" s="190"/>
      <c r="AP96" s="190"/>
      <c r="AQ96" s="100"/>
      <c r="AS96" s="101">
        <f>'201 - SO 201 Výmena výťahu'!M29</f>
        <v>0</v>
      </c>
      <c r="AT96" s="102">
        <f t="shared" si="1"/>
        <v>0</v>
      </c>
      <c r="AU96" s="103">
        <f>'201 - SO 201 Výmena výťahu'!W119</f>
        <v>0</v>
      </c>
      <c r="AV96" s="102">
        <f>'201 - SO 201 Výmena výťahu'!M33</f>
        <v>0</v>
      </c>
      <c r="AW96" s="102">
        <f>'201 - SO 201 Výmena výťahu'!M34</f>
        <v>0</v>
      </c>
      <c r="AX96" s="102">
        <f>'201 - SO 201 Výmena výťahu'!M35</f>
        <v>0</v>
      </c>
      <c r="AY96" s="102">
        <f>'201 - SO 201 Výmena výťahu'!M36</f>
        <v>0</v>
      </c>
      <c r="AZ96" s="102">
        <f>'201 - SO 201 Výmena výťahu'!H33</f>
        <v>0</v>
      </c>
      <c r="BA96" s="102">
        <f>'201 - SO 201 Výmena výťahu'!H34</f>
        <v>0</v>
      </c>
      <c r="BB96" s="102">
        <f>'201 - SO 201 Výmena výťahu'!H35</f>
        <v>0</v>
      </c>
      <c r="BC96" s="102">
        <f>'201 - SO 201 Výmena výťahu'!H36</f>
        <v>0</v>
      </c>
      <c r="BD96" s="104">
        <f>'201 - SO 201 Výmena výťahu'!H37</f>
        <v>0</v>
      </c>
      <c r="BT96" s="105" t="s">
        <v>88</v>
      </c>
      <c r="BV96" s="105" t="s">
        <v>78</v>
      </c>
      <c r="BW96" s="105" t="s">
        <v>110</v>
      </c>
      <c r="BX96" s="105" t="s">
        <v>107</v>
      </c>
    </row>
    <row r="97" spans="1:76" s="6" customFormat="1" ht="28.5" customHeight="1">
      <c r="A97" s="97" t="s">
        <v>85</v>
      </c>
      <c r="B97" s="98"/>
      <c r="C97" s="99"/>
      <c r="D97" s="99"/>
      <c r="E97" s="191" t="s">
        <v>111</v>
      </c>
      <c r="F97" s="191"/>
      <c r="G97" s="191"/>
      <c r="H97" s="191"/>
      <c r="I97" s="191"/>
      <c r="J97" s="99"/>
      <c r="K97" s="191" t="s">
        <v>112</v>
      </c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  <c r="AA97" s="191"/>
      <c r="AB97" s="191"/>
      <c r="AC97" s="191"/>
      <c r="AD97" s="191"/>
      <c r="AE97" s="191"/>
      <c r="AF97" s="191"/>
      <c r="AG97" s="187">
        <f>'202 - SO 202  Stavebné úp...'!M31</f>
        <v>0</v>
      </c>
      <c r="AH97" s="190"/>
      <c r="AI97" s="190"/>
      <c r="AJ97" s="190"/>
      <c r="AK97" s="190"/>
      <c r="AL97" s="190"/>
      <c r="AM97" s="190"/>
      <c r="AN97" s="187">
        <f t="shared" si="0"/>
        <v>0</v>
      </c>
      <c r="AO97" s="190"/>
      <c r="AP97" s="190"/>
      <c r="AQ97" s="100"/>
      <c r="AS97" s="101">
        <f>'202 - SO 202  Stavebné úp...'!M29</f>
        <v>0</v>
      </c>
      <c r="AT97" s="102">
        <f t="shared" si="1"/>
        <v>0</v>
      </c>
      <c r="AU97" s="103">
        <f>'202 - SO 202  Stavebné úp...'!W126</f>
        <v>0</v>
      </c>
      <c r="AV97" s="102">
        <f>'202 - SO 202  Stavebné úp...'!M33</f>
        <v>0</v>
      </c>
      <c r="AW97" s="102">
        <f>'202 - SO 202  Stavebné úp...'!M34</f>
        <v>0</v>
      </c>
      <c r="AX97" s="102">
        <f>'202 - SO 202  Stavebné úp...'!M35</f>
        <v>0</v>
      </c>
      <c r="AY97" s="102">
        <f>'202 - SO 202  Stavebné úp...'!M36</f>
        <v>0</v>
      </c>
      <c r="AZ97" s="102">
        <f>'202 - SO 202  Stavebné úp...'!H33</f>
        <v>0</v>
      </c>
      <c r="BA97" s="102">
        <f>'202 - SO 202  Stavebné úp...'!H34</f>
        <v>0</v>
      </c>
      <c r="BB97" s="102">
        <f>'202 - SO 202  Stavebné úp...'!H35</f>
        <v>0</v>
      </c>
      <c r="BC97" s="102">
        <f>'202 - SO 202  Stavebné úp...'!H36</f>
        <v>0</v>
      </c>
      <c r="BD97" s="104">
        <f>'202 - SO 202  Stavebné úp...'!H37</f>
        <v>0</v>
      </c>
      <c r="BT97" s="105" t="s">
        <v>88</v>
      </c>
      <c r="BV97" s="105" t="s">
        <v>78</v>
      </c>
      <c r="BW97" s="105" t="s">
        <v>113</v>
      </c>
      <c r="BX97" s="105" t="s">
        <v>107</v>
      </c>
    </row>
    <row r="98" spans="1:76" s="6" customFormat="1" ht="16.5" customHeight="1">
      <c r="A98" s="97" t="s">
        <v>85</v>
      </c>
      <c r="B98" s="98"/>
      <c r="C98" s="99"/>
      <c r="D98" s="99"/>
      <c r="E98" s="191" t="s">
        <v>114</v>
      </c>
      <c r="F98" s="191"/>
      <c r="G98" s="191"/>
      <c r="H98" s="191"/>
      <c r="I98" s="191"/>
      <c r="J98" s="99"/>
      <c r="K98" s="191" t="s">
        <v>115</v>
      </c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  <c r="AA98" s="191"/>
      <c r="AB98" s="191"/>
      <c r="AC98" s="191"/>
      <c r="AD98" s="191"/>
      <c r="AE98" s="191"/>
      <c r="AF98" s="191"/>
      <c r="AG98" s="187">
        <f>'203 - SO 203  Výmena výpl...'!M31</f>
        <v>0</v>
      </c>
      <c r="AH98" s="190"/>
      <c r="AI98" s="190"/>
      <c r="AJ98" s="190"/>
      <c r="AK98" s="190"/>
      <c r="AL98" s="190"/>
      <c r="AM98" s="190"/>
      <c r="AN98" s="187">
        <f t="shared" si="0"/>
        <v>0</v>
      </c>
      <c r="AO98" s="190"/>
      <c r="AP98" s="190"/>
      <c r="AQ98" s="100"/>
      <c r="AS98" s="101">
        <f>'203 - SO 203  Výmena výpl...'!M29</f>
        <v>0</v>
      </c>
      <c r="AT98" s="102">
        <f t="shared" si="1"/>
        <v>0</v>
      </c>
      <c r="AU98" s="103">
        <f>'203 - SO 203  Výmena výpl...'!W125</f>
        <v>0</v>
      </c>
      <c r="AV98" s="102">
        <f>'203 - SO 203  Výmena výpl...'!M33</f>
        <v>0</v>
      </c>
      <c r="AW98" s="102">
        <f>'203 - SO 203  Výmena výpl...'!M34</f>
        <v>0</v>
      </c>
      <c r="AX98" s="102">
        <f>'203 - SO 203  Výmena výpl...'!M35</f>
        <v>0</v>
      </c>
      <c r="AY98" s="102">
        <f>'203 - SO 203  Výmena výpl...'!M36</f>
        <v>0</v>
      </c>
      <c r="AZ98" s="102">
        <f>'203 - SO 203  Výmena výpl...'!H33</f>
        <v>0</v>
      </c>
      <c r="BA98" s="102">
        <f>'203 - SO 203  Výmena výpl...'!H34</f>
        <v>0</v>
      </c>
      <c r="BB98" s="102">
        <f>'203 - SO 203  Výmena výpl...'!H35</f>
        <v>0</v>
      </c>
      <c r="BC98" s="102">
        <f>'203 - SO 203  Výmena výpl...'!H36</f>
        <v>0</v>
      </c>
      <c r="BD98" s="104">
        <f>'203 - SO 203  Výmena výpl...'!H37</f>
        <v>0</v>
      </c>
      <c r="BT98" s="105" t="s">
        <v>88</v>
      </c>
      <c r="BV98" s="105" t="s">
        <v>78</v>
      </c>
      <c r="BW98" s="105" t="s">
        <v>116</v>
      </c>
      <c r="BX98" s="105" t="s">
        <v>107</v>
      </c>
    </row>
    <row r="99" spans="1:76" s="5" customFormat="1" ht="47.25" customHeight="1">
      <c r="B99" s="88"/>
      <c r="C99" s="89"/>
      <c r="D99" s="195" t="s">
        <v>117</v>
      </c>
      <c r="E99" s="195"/>
      <c r="F99" s="195"/>
      <c r="G99" s="195"/>
      <c r="H99" s="195"/>
      <c r="I99" s="90"/>
      <c r="J99" s="195" t="s">
        <v>118</v>
      </c>
      <c r="K99" s="195"/>
      <c r="L99" s="195"/>
      <c r="M99" s="195"/>
      <c r="N99" s="195"/>
      <c r="O99" s="195"/>
      <c r="P99" s="195"/>
      <c r="Q99" s="195"/>
      <c r="R99" s="195"/>
      <c r="S99" s="195"/>
      <c r="T99" s="195"/>
      <c r="U99" s="195"/>
      <c r="V99" s="195"/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4">
        <f>ROUND(SUM(AG100:AG101),2)</f>
        <v>0</v>
      </c>
      <c r="AH99" s="193"/>
      <c r="AI99" s="193"/>
      <c r="AJ99" s="193"/>
      <c r="AK99" s="193"/>
      <c r="AL99" s="193"/>
      <c r="AM99" s="193"/>
      <c r="AN99" s="192">
        <f t="shared" si="0"/>
        <v>0</v>
      </c>
      <c r="AO99" s="193"/>
      <c r="AP99" s="193"/>
      <c r="AQ99" s="91"/>
      <c r="AS99" s="92">
        <f>ROUND(SUM(AS100:AS101),2)</f>
        <v>0</v>
      </c>
      <c r="AT99" s="93">
        <f t="shared" si="1"/>
        <v>0</v>
      </c>
      <c r="AU99" s="94">
        <f>ROUND(SUM(AU100:AU101),5)</f>
        <v>0</v>
      </c>
      <c r="AV99" s="93">
        <f>ROUND(AZ99*L31,2)</f>
        <v>0</v>
      </c>
      <c r="AW99" s="93">
        <f>ROUND(BA99*L32,2)</f>
        <v>0</v>
      </c>
      <c r="AX99" s="93">
        <f>ROUND(BB99*L31,2)</f>
        <v>0</v>
      </c>
      <c r="AY99" s="93">
        <f>ROUND(BC99*L32,2)</f>
        <v>0</v>
      </c>
      <c r="AZ99" s="93">
        <f>ROUND(SUM(AZ100:AZ101),2)</f>
        <v>0</v>
      </c>
      <c r="BA99" s="93">
        <f>ROUND(SUM(BA100:BA101),2)</f>
        <v>0</v>
      </c>
      <c r="BB99" s="93">
        <f>ROUND(SUM(BB100:BB101),2)</f>
        <v>0</v>
      </c>
      <c r="BC99" s="93">
        <f>ROUND(SUM(BC100:BC101),2)</f>
        <v>0</v>
      </c>
      <c r="BD99" s="95">
        <f>ROUND(SUM(BD100:BD101),2)</f>
        <v>0</v>
      </c>
      <c r="BS99" s="96" t="s">
        <v>75</v>
      </c>
      <c r="BT99" s="96" t="s">
        <v>83</v>
      </c>
      <c r="BU99" s="96" t="s">
        <v>77</v>
      </c>
      <c r="BV99" s="96" t="s">
        <v>78</v>
      </c>
      <c r="BW99" s="96" t="s">
        <v>119</v>
      </c>
      <c r="BX99" s="96" t="s">
        <v>79</v>
      </c>
    </row>
    <row r="100" spans="1:76" s="6" customFormat="1" ht="28.5" customHeight="1">
      <c r="A100" s="97" t="s">
        <v>85</v>
      </c>
      <c r="B100" s="98"/>
      <c r="C100" s="99"/>
      <c r="D100" s="99"/>
      <c r="E100" s="191" t="s">
        <v>120</v>
      </c>
      <c r="F100" s="191"/>
      <c r="G100" s="191"/>
      <c r="H100" s="191"/>
      <c r="I100" s="191"/>
      <c r="J100" s="99"/>
      <c r="K100" s="191" t="s">
        <v>121</v>
      </c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87">
        <f>'301 - SO 301 Vybúranie - ...'!M31</f>
        <v>0</v>
      </c>
      <c r="AH100" s="190"/>
      <c r="AI100" s="190"/>
      <c r="AJ100" s="190"/>
      <c r="AK100" s="190"/>
      <c r="AL100" s="190"/>
      <c r="AM100" s="190"/>
      <c r="AN100" s="187">
        <f t="shared" si="0"/>
        <v>0</v>
      </c>
      <c r="AO100" s="190"/>
      <c r="AP100" s="190"/>
      <c r="AQ100" s="100"/>
      <c r="AS100" s="101">
        <f>'301 - SO 301 Vybúranie - ...'!M29</f>
        <v>0</v>
      </c>
      <c r="AT100" s="102">
        <f t="shared" si="1"/>
        <v>0</v>
      </c>
      <c r="AU100" s="103">
        <f>'301 - SO 301 Vybúranie - ...'!W120</f>
        <v>0</v>
      </c>
      <c r="AV100" s="102">
        <f>'301 - SO 301 Vybúranie - ...'!M33</f>
        <v>0</v>
      </c>
      <c r="AW100" s="102">
        <f>'301 - SO 301 Vybúranie - ...'!M34</f>
        <v>0</v>
      </c>
      <c r="AX100" s="102">
        <f>'301 - SO 301 Vybúranie - ...'!M35</f>
        <v>0</v>
      </c>
      <c r="AY100" s="102">
        <f>'301 - SO 301 Vybúranie - ...'!M36</f>
        <v>0</v>
      </c>
      <c r="AZ100" s="102">
        <f>'301 - SO 301 Vybúranie - ...'!H33</f>
        <v>0</v>
      </c>
      <c r="BA100" s="102">
        <f>'301 - SO 301 Vybúranie - ...'!H34</f>
        <v>0</v>
      </c>
      <c r="BB100" s="102">
        <f>'301 - SO 301 Vybúranie - ...'!H35</f>
        <v>0</v>
      </c>
      <c r="BC100" s="102">
        <f>'301 - SO 301 Vybúranie - ...'!H36</f>
        <v>0</v>
      </c>
      <c r="BD100" s="104">
        <f>'301 - SO 301 Vybúranie - ...'!H37</f>
        <v>0</v>
      </c>
      <c r="BT100" s="105" t="s">
        <v>88</v>
      </c>
      <c r="BV100" s="105" t="s">
        <v>78</v>
      </c>
      <c r="BW100" s="105" t="s">
        <v>122</v>
      </c>
      <c r="BX100" s="105" t="s">
        <v>119</v>
      </c>
    </row>
    <row r="101" spans="1:76" s="6" customFormat="1" ht="28.5" customHeight="1">
      <c r="A101" s="97" t="s">
        <v>85</v>
      </c>
      <c r="B101" s="98"/>
      <c r="C101" s="99"/>
      <c r="D101" s="99"/>
      <c r="E101" s="191" t="s">
        <v>123</v>
      </c>
      <c r="F101" s="191"/>
      <c r="G101" s="191"/>
      <c r="H101" s="191"/>
      <c r="I101" s="191"/>
      <c r="J101" s="99"/>
      <c r="K101" s="191" t="s">
        <v>124</v>
      </c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87">
        <f>'302 - SO 302 - Nové spevn...'!M31</f>
        <v>0</v>
      </c>
      <c r="AH101" s="190"/>
      <c r="AI101" s="190"/>
      <c r="AJ101" s="190"/>
      <c r="AK101" s="190"/>
      <c r="AL101" s="190"/>
      <c r="AM101" s="190"/>
      <c r="AN101" s="187">
        <f t="shared" si="0"/>
        <v>0</v>
      </c>
      <c r="AO101" s="190"/>
      <c r="AP101" s="190"/>
      <c r="AQ101" s="100"/>
      <c r="AS101" s="101">
        <f>'302 - SO 302 - Nové spevn...'!M29</f>
        <v>0</v>
      </c>
      <c r="AT101" s="102">
        <f t="shared" si="1"/>
        <v>0</v>
      </c>
      <c r="AU101" s="103">
        <f>'302 - SO 302 - Nové spevn...'!W121</f>
        <v>0</v>
      </c>
      <c r="AV101" s="102">
        <f>'302 - SO 302 - Nové spevn...'!M33</f>
        <v>0</v>
      </c>
      <c r="AW101" s="102">
        <f>'302 - SO 302 - Nové spevn...'!M34</f>
        <v>0</v>
      </c>
      <c r="AX101" s="102">
        <f>'302 - SO 302 - Nové spevn...'!M35</f>
        <v>0</v>
      </c>
      <c r="AY101" s="102">
        <f>'302 - SO 302 - Nové spevn...'!M36</f>
        <v>0</v>
      </c>
      <c r="AZ101" s="102">
        <f>'302 - SO 302 - Nové spevn...'!H33</f>
        <v>0</v>
      </c>
      <c r="BA101" s="102">
        <f>'302 - SO 302 - Nové spevn...'!H34</f>
        <v>0</v>
      </c>
      <c r="BB101" s="102">
        <f>'302 - SO 302 - Nové spevn...'!H35</f>
        <v>0</v>
      </c>
      <c r="BC101" s="102">
        <f>'302 - SO 302 - Nové spevn...'!H36</f>
        <v>0</v>
      </c>
      <c r="BD101" s="104">
        <f>'302 - SO 302 - Nové spevn...'!H37</f>
        <v>0</v>
      </c>
      <c r="BT101" s="105" t="s">
        <v>88</v>
      </c>
      <c r="BV101" s="105" t="s">
        <v>78</v>
      </c>
      <c r="BW101" s="105" t="s">
        <v>125</v>
      </c>
      <c r="BX101" s="105" t="s">
        <v>119</v>
      </c>
    </row>
    <row r="102" spans="1:76" s="5" customFormat="1" ht="47.25" customHeight="1">
      <c r="B102" s="88"/>
      <c r="C102" s="89"/>
      <c r="D102" s="195" t="s">
        <v>126</v>
      </c>
      <c r="E102" s="195"/>
      <c r="F102" s="195"/>
      <c r="G102" s="195"/>
      <c r="H102" s="195"/>
      <c r="I102" s="90"/>
      <c r="J102" s="195" t="s">
        <v>127</v>
      </c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  <c r="V102" s="195"/>
      <c r="W102" s="195"/>
      <c r="X102" s="195"/>
      <c r="Y102" s="195"/>
      <c r="Z102" s="195"/>
      <c r="AA102" s="195"/>
      <c r="AB102" s="195"/>
      <c r="AC102" s="195"/>
      <c r="AD102" s="195"/>
      <c r="AE102" s="195"/>
      <c r="AF102" s="195"/>
      <c r="AG102" s="194">
        <f>ROUND(SUM(AG103:AG107),2)</f>
        <v>0</v>
      </c>
      <c r="AH102" s="193"/>
      <c r="AI102" s="193"/>
      <c r="AJ102" s="193"/>
      <c r="AK102" s="193"/>
      <c r="AL102" s="193"/>
      <c r="AM102" s="193"/>
      <c r="AN102" s="192">
        <f t="shared" si="0"/>
        <v>0</v>
      </c>
      <c r="AO102" s="193"/>
      <c r="AP102" s="193"/>
      <c r="AQ102" s="91"/>
      <c r="AS102" s="92">
        <f>ROUND(SUM(AS103:AS107),2)</f>
        <v>0</v>
      </c>
      <c r="AT102" s="93">
        <f t="shared" si="1"/>
        <v>0</v>
      </c>
      <c r="AU102" s="94">
        <f>ROUND(SUM(AU103:AU107),5)</f>
        <v>0</v>
      </c>
      <c r="AV102" s="93">
        <f>ROUND(AZ102*L31,2)</f>
        <v>0</v>
      </c>
      <c r="AW102" s="93">
        <f>ROUND(BA102*L32,2)</f>
        <v>0</v>
      </c>
      <c r="AX102" s="93">
        <f>ROUND(BB102*L31,2)</f>
        <v>0</v>
      </c>
      <c r="AY102" s="93">
        <f>ROUND(BC102*L32,2)</f>
        <v>0</v>
      </c>
      <c r="AZ102" s="93">
        <f>ROUND(SUM(AZ103:AZ107),2)</f>
        <v>0</v>
      </c>
      <c r="BA102" s="93">
        <f>ROUND(SUM(BA103:BA107),2)</f>
        <v>0</v>
      </c>
      <c r="BB102" s="93">
        <f>ROUND(SUM(BB103:BB107),2)</f>
        <v>0</v>
      </c>
      <c r="BC102" s="93">
        <f>ROUND(SUM(BC103:BC107),2)</f>
        <v>0</v>
      </c>
      <c r="BD102" s="95">
        <f>ROUND(SUM(BD103:BD107),2)</f>
        <v>0</v>
      </c>
      <c r="BS102" s="96" t="s">
        <v>75</v>
      </c>
      <c r="BT102" s="96" t="s">
        <v>83</v>
      </c>
      <c r="BU102" s="96" t="s">
        <v>77</v>
      </c>
      <c r="BV102" s="96" t="s">
        <v>78</v>
      </c>
      <c r="BW102" s="96" t="s">
        <v>128</v>
      </c>
      <c r="BX102" s="96" t="s">
        <v>79</v>
      </c>
    </row>
    <row r="103" spans="1:76" s="6" customFormat="1" ht="16.5" customHeight="1">
      <c r="A103" s="97" t="s">
        <v>85</v>
      </c>
      <c r="B103" s="98"/>
      <c r="C103" s="99"/>
      <c r="D103" s="99"/>
      <c r="E103" s="191" t="s">
        <v>129</v>
      </c>
      <c r="F103" s="191"/>
      <c r="G103" s="191"/>
      <c r="H103" s="191"/>
      <c r="I103" s="191"/>
      <c r="J103" s="99"/>
      <c r="K103" s="191" t="s">
        <v>130</v>
      </c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87">
        <f>'401 - SO 401 Hracie prvky...'!M31</f>
        <v>0</v>
      </c>
      <c r="AH103" s="190"/>
      <c r="AI103" s="190"/>
      <c r="AJ103" s="190"/>
      <c r="AK103" s="190"/>
      <c r="AL103" s="190"/>
      <c r="AM103" s="190"/>
      <c r="AN103" s="187">
        <f t="shared" si="0"/>
        <v>0</v>
      </c>
      <c r="AO103" s="190"/>
      <c r="AP103" s="190"/>
      <c r="AQ103" s="100"/>
      <c r="AS103" s="101">
        <f>'401 - SO 401 Hracie prvky...'!M29</f>
        <v>0</v>
      </c>
      <c r="AT103" s="102">
        <f t="shared" si="1"/>
        <v>0</v>
      </c>
      <c r="AU103" s="103">
        <f>'401 - SO 401 Hracie prvky...'!W119</f>
        <v>0</v>
      </c>
      <c r="AV103" s="102">
        <f>'401 - SO 401 Hracie prvky...'!M33</f>
        <v>0</v>
      </c>
      <c r="AW103" s="102">
        <f>'401 - SO 401 Hracie prvky...'!M34</f>
        <v>0</v>
      </c>
      <c r="AX103" s="102">
        <f>'401 - SO 401 Hracie prvky...'!M35</f>
        <v>0</v>
      </c>
      <c r="AY103" s="102">
        <f>'401 - SO 401 Hracie prvky...'!M36</f>
        <v>0</v>
      </c>
      <c r="AZ103" s="102">
        <f>'401 - SO 401 Hracie prvky...'!H33</f>
        <v>0</v>
      </c>
      <c r="BA103" s="102">
        <f>'401 - SO 401 Hracie prvky...'!H34</f>
        <v>0</v>
      </c>
      <c r="BB103" s="102">
        <f>'401 - SO 401 Hracie prvky...'!H35</f>
        <v>0</v>
      </c>
      <c r="BC103" s="102">
        <f>'401 - SO 401 Hracie prvky...'!H36</f>
        <v>0</v>
      </c>
      <c r="BD103" s="104">
        <f>'401 - SO 401 Hracie prvky...'!H37</f>
        <v>0</v>
      </c>
      <c r="BT103" s="105" t="s">
        <v>88</v>
      </c>
      <c r="BV103" s="105" t="s">
        <v>78</v>
      </c>
      <c r="BW103" s="105" t="s">
        <v>131</v>
      </c>
      <c r="BX103" s="105" t="s">
        <v>128</v>
      </c>
    </row>
    <row r="104" spans="1:76" s="6" customFormat="1" ht="16.5" customHeight="1">
      <c r="A104" s="97" t="s">
        <v>85</v>
      </c>
      <c r="B104" s="98"/>
      <c r="C104" s="99"/>
      <c r="D104" s="99"/>
      <c r="E104" s="191" t="s">
        <v>132</v>
      </c>
      <c r="F104" s="191"/>
      <c r="G104" s="191"/>
      <c r="H104" s="191"/>
      <c r="I104" s="191"/>
      <c r="J104" s="99"/>
      <c r="K104" s="191" t="s">
        <v>133</v>
      </c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87">
        <f>'402 - SO 402 Pieskovisko ...'!M31</f>
        <v>0</v>
      </c>
      <c r="AH104" s="190"/>
      <c r="AI104" s="190"/>
      <c r="AJ104" s="190"/>
      <c r="AK104" s="190"/>
      <c r="AL104" s="190"/>
      <c r="AM104" s="190"/>
      <c r="AN104" s="187">
        <f t="shared" si="0"/>
        <v>0</v>
      </c>
      <c r="AO104" s="190"/>
      <c r="AP104" s="190"/>
      <c r="AQ104" s="100"/>
      <c r="AS104" s="101">
        <f>'402 - SO 402 Pieskovisko ...'!M29</f>
        <v>0</v>
      </c>
      <c r="AT104" s="102">
        <f t="shared" si="1"/>
        <v>0</v>
      </c>
      <c r="AU104" s="103">
        <f>'402 - SO 402 Pieskovisko ...'!W119</f>
        <v>0</v>
      </c>
      <c r="AV104" s="102">
        <f>'402 - SO 402 Pieskovisko ...'!M33</f>
        <v>0</v>
      </c>
      <c r="AW104" s="102">
        <f>'402 - SO 402 Pieskovisko ...'!M34</f>
        <v>0</v>
      </c>
      <c r="AX104" s="102">
        <f>'402 - SO 402 Pieskovisko ...'!M35</f>
        <v>0</v>
      </c>
      <c r="AY104" s="102">
        <f>'402 - SO 402 Pieskovisko ...'!M36</f>
        <v>0</v>
      </c>
      <c r="AZ104" s="102">
        <f>'402 - SO 402 Pieskovisko ...'!H33</f>
        <v>0</v>
      </c>
      <c r="BA104" s="102">
        <f>'402 - SO 402 Pieskovisko ...'!H34</f>
        <v>0</v>
      </c>
      <c r="BB104" s="102">
        <f>'402 - SO 402 Pieskovisko ...'!H35</f>
        <v>0</v>
      </c>
      <c r="BC104" s="102">
        <f>'402 - SO 402 Pieskovisko ...'!H36</f>
        <v>0</v>
      </c>
      <c r="BD104" s="104">
        <f>'402 - SO 402 Pieskovisko ...'!H37</f>
        <v>0</v>
      </c>
      <c r="BT104" s="105" t="s">
        <v>88</v>
      </c>
      <c r="BV104" s="105" t="s">
        <v>78</v>
      </c>
      <c r="BW104" s="105" t="s">
        <v>134</v>
      </c>
      <c r="BX104" s="105" t="s">
        <v>128</v>
      </c>
    </row>
    <row r="105" spans="1:76" s="6" customFormat="1" ht="28.5" customHeight="1">
      <c r="A105" s="97" t="s">
        <v>85</v>
      </c>
      <c r="B105" s="98"/>
      <c r="C105" s="99"/>
      <c r="D105" s="99"/>
      <c r="E105" s="191" t="s">
        <v>135</v>
      </c>
      <c r="F105" s="191"/>
      <c r="G105" s="191"/>
      <c r="H105" s="191"/>
      <c r="I105" s="191"/>
      <c r="J105" s="99"/>
      <c r="K105" s="191" t="s">
        <v>136</v>
      </c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87">
        <f>'403 - SO 403  Spevnené pl...'!M31</f>
        <v>0</v>
      </c>
      <c r="AH105" s="190"/>
      <c r="AI105" s="190"/>
      <c r="AJ105" s="190"/>
      <c r="AK105" s="190"/>
      <c r="AL105" s="190"/>
      <c r="AM105" s="190"/>
      <c r="AN105" s="187">
        <f t="shared" si="0"/>
        <v>0</v>
      </c>
      <c r="AO105" s="190"/>
      <c r="AP105" s="190"/>
      <c r="AQ105" s="100"/>
      <c r="AS105" s="101">
        <f>'403 - SO 403  Spevnené pl...'!M29</f>
        <v>0</v>
      </c>
      <c r="AT105" s="102">
        <f t="shared" si="1"/>
        <v>0</v>
      </c>
      <c r="AU105" s="103">
        <f>'403 - SO 403  Spevnené pl...'!W121</f>
        <v>0</v>
      </c>
      <c r="AV105" s="102">
        <f>'403 - SO 403  Spevnené pl...'!M33</f>
        <v>0</v>
      </c>
      <c r="AW105" s="102">
        <f>'403 - SO 403  Spevnené pl...'!M34</f>
        <v>0</v>
      </c>
      <c r="AX105" s="102">
        <f>'403 - SO 403  Spevnené pl...'!M35</f>
        <v>0</v>
      </c>
      <c r="AY105" s="102">
        <f>'403 - SO 403  Spevnené pl...'!M36</f>
        <v>0</v>
      </c>
      <c r="AZ105" s="102">
        <f>'403 - SO 403  Spevnené pl...'!H33</f>
        <v>0</v>
      </c>
      <c r="BA105" s="102">
        <f>'403 - SO 403  Spevnené pl...'!H34</f>
        <v>0</v>
      </c>
      <c r="BB105" s="102">
        <f>'403 - SO 403  Spevnené pl...'!H35</f>
        <v>0</v>
      </c>
      <c r="BC105" s="102">
        <f>'403 - SO 403  Spevnené pl...'!H36</f>
        <v>0</v>
      </c>
      <c r="BD105" s="104">
        <f>'403 - SO 403  Spevnené pl...'!H37</f>
        <v>0</v>
      </c>
      <c r="BT105" s="105" t="s">
        <v>88</v>
      </c>
      <c r="BV105" s="105" t="s">
        <v>78</v>
      </c>
      <c r="BW105" s="105" t="s">
        <v>137</v>
      </c>
      <c r="BX105" s="105" t="s">
        <v>128</v>
      </c>
    </row>
    <row r="106" spans="1:76" s="6" customFormat="1" ht="16.5" customHeight="1">
      <c r="A106" s="97" t="s">
        <v>85</v>
      </c>
      <c r="B106" s="98"/>
      <c r="C106" s="99"/>
      <c r="D106" s="99"/>
      <c r="E106" s="191" t="s">
        <v>138</v>
      </c>
      <c r="F106" s="191"/>
      <c r="G106" s="191"/>
      <c r="H106" s="191"/>
      <c r="I106" s="191"/>
      <c r="J106" s="99"/>
      <c r="K106" s="191" t="s">
        <v>139</v>
      </c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87">
        <f>'404 - SO 404 Dopadové dla...'!M31</f>
        <v>0</v>
      </c>
      <c r="AH106" s="190"/>
      <c r="AI106" s="190"/>
      <c r="AJ106" s="190"/>
      <c r="AK106" s="190"/>
      <c r="AL106" s="190"/>
      <c r="AM106" s="190"/>
      <c r="AN106" s="187">
        <f t="shared" si="0"/>
        <v>0</v>
      </c>
      <c r="AO106" s="190"/>
      <c r="AP106" s="190"/>
      <c r="AQ106" s="100"/>
      <c r="AS106" s="101">
        <f>'404 - SO 404 Dopadové dla...'!M29</f>
        <v>0</v>
      </c>
      <c r="AT106" s="102">
        <f t="shared" si="1"/>
        <v>0</v>
      </c>
      <c r="AU106" s="103">
        <f>'404 - SO 404 Dopadové dla...'!W121</f>
        <v>0</v>
      </c>
      <c r="AV106" s="102">
        <f>'404 - SO 404 Dopadové dla...'!M33</f>
        <v>0</v>
      </c>
      <c r="AW106" s="102">
        <f>'404 - SO 404 Dopadové dla...'!M34</f>
        <v>0</v>
      </c>
      <c r="AX106" s="102">
        <f>'404 - SO 404 Dopadové dla...'!M35</f>
        <v>0</v>
      </c>
      <c r="AY106" s="102">
        <f>'404 - SO 404 Dopadové dla...'!M36</f>
        <v>0</v>
      </c>
      <c r="AZ106" s="102">
        <f>'404 - SO 404 Dopadové dla...'!H33</f>
        <v>0</v>
      </c>
      <c r="BA106" s="102">
        <f>'404 - SO 404 Dopadové dla...'!H34</f>
        <v>0</v>
      </c>
      <c r="BB106" s="102">
        <f>'404 - SO 404 Dopadové dla...'!H35</f>
        <v>0</v>
      </c>
      <c r="BC106" s="102">
        <f>'404 - SO 404 Dopadové dla...'!H36</f>
        <v>0</v>
      </c>
      <c r="BD106" s="104">
        <f>'404 - SO 404 Dopadové dla...'!H37</f>
        <v>0</v>
      </c>
      <c r="BT106" s="105" t="s">
        <v>88</v>
      </c>
      <c r="BV106" s="105" t="s">
        <v>78</v>
      </c>
      <c r="BW106" s="105" t="s">
        <v>140</v>
      </c>
      <c r="BX106" s="105" t="s">
        <v>128</v>
      </c>
    </row>
    <row r="107" spans="1:76" s="6" customFormat="1" ht="16.5" customHeight="1">
      <c r="A107" s="97" t="s">
        <v>85</v>
      </c>
      <c r="B107" s="98"/>
      <c r="C107" s="99"/>
      <c r="D107" s="99"/>
      <c r="E107" s="191" t="s">
        <v>141</v>
      </c>
      <c r="F107" s="191"/>
      <c r="G107" s="191"/>
      <c r="H107" s="191"/>
      <c r="I107" s="191"/>
      <c r="J107" s="99"/>
      <c r="K107" s="191" t="s">
        <v>142</v>
      </c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87">
        <f>'405 - SO 405 Exteriérová ...'!M31</f>
        <v>0</v>
      </c>
      <c r="AH107" s="190"/>
      <c r="AI107" s="190"/>
      <c r="AJ107" s="190"/>
      <c r="AK107" s="190"/>
      <c r="AL107" s="190"/>
      <c r="AM107" s="190"/>
      <c r="AN107" s="187">
        <f t="shared" si="0"/>
        <v>0</v>
      </c>
      <c r="AO107" s="190"/>
      <c r="AP107" s="190"/>
      <c r="AQ107" s="100"/>
      <c r="AS107" s="101">
        <f>'405 - SO 405 Exteriérová ...'!M29</f>
        <v>0</v>
      </c>
      <c r="AT107" s="102">
        <f t="shared" si="1"/>
        <v>0</v>
      </c>
      <c r="AU107" s="103">
        <f>'405 - SO 405 Exteriérová ...'!W121</f>
        <v>0</v>
      </c>
      <c r="AV107" s="102">
        <f>'405 - SO 405 Exteriérová ...'!M33</f>
        <v>0</v>
      </c>
      <c r="AW107" s="102">
        <f>'405 - SO 405 Exteriérová ...'!M34</f>
        <v>0</v>
      </c>
      <c r="AX107" s="102">
        <f>'405 - SO 405 Exteriérová ...'!M35</f>
        <v>0</v>
      </c>
      <c r="AY107" s="102">
        <f>'405 - SO 405 Exteriérová ...'!M36</f>
        <v>0</v>
      </c>
      <c r="AZ107" s="102">
        <f>'405 - SO 405 Exteriérová ...'!H33</f>
        <v>0</v>
      </c>
      <c r="BA107" s="102">
        <f>'405 - SO 405 Exteriérová ...'!H34</f>
        <v>0</v>
      </c>
      <c r="BB107" s="102">
        <f>'405 - SO 405 Exteriérová ...'!H35</f>
        <v>0</v>
      </c>
      <c r="BC107" s="102">
        <f>'405 - SO 405 Exteriérová ...'!H36</f>
        <v>0</v>
      </c>
      <c r="BD107" s="104">
        <f>'405 - SO 405 Exteriérová ...'!H37</f>
        <v>0</v>
      </c>
      <c r="BT107" s="105" t="s">
        <v>88</v>
      </c>
      <c r="BV107" s="105" t="s">
        <v>78</v>
      </c>
      <c r="BW107" s="105" t="s">
        <v>143</v>
      </c>
      <c r="BX107" s="105" t="s">
        <v>128</v>
      </c>
    </row>
    <row r="108" spans="1:76" s="5" customFormat="1" ht="31.5" customHeight="1">
      <c r="B108" s="88"/>
      <c r="C108" s="89"/>
      <c r="D108" s="195" t="s">
        <v>144</v>
      </c>
      <c r="E108" s="195"/>
      <c r="F108" s="195"/>
      <c r="G108" s="195"/>
      <c r="H108" s="195"/>
      <c r="I108" s="90"/>
      <c r="J108" s="195" t="s">
        <v>145</v>
      </c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4">
        <f>ROUND(SUM(AG109:AG111),2)</f>
        <v>0</v>
      </c>
      <c r="AH108" s="193"/>
      <c r="AI108" s="193"/>
      <c r="AJ108" s="193"/>
      <c r="AK108" s="193"/>
      <c r="AL108" s="193"/>
      <c r="AM108" s="193"/>
      <c r="AN108" s="192">
        <f t="shared" si="0"/>
        <v>0</v>
      </c>
      <c r="AO108" s="193"/>
      <c r="AP108" s="193"/>
      <c r="AQ108" s="91"/>
      <c r="AS108" s="92">
        <f>ROUND(SUM(AS109:AS111),2)</f>
        <v>0</v>
      </c>
      <c r="AT108" s="93">
        <f t="shared" si="1"/>
        <v>0</v>
      </c>
      <c r="AU108" s="94">
        <f>ROUND(SUM(AU109:AU111),5)</f>
        <v>0</v>
      </c>
      <c r="AV108" s="93">
        <f>ROUND(AZ108*L31,2)</f>
        <v>0</v>
      </c>
      <c r="AW108" s="93">
        <f>ROUND(BA108*L32,2)</f>
        <v>0</v>
      </c>
      <c r="AX108" s="93">
        <f>ROUND(BB108*L31,2)</f>
        <v>0</v>
      </c>
      <c r="AY108" s="93">
        <f>ROUND(BC108*L32,2)</f>
        <v>0</v>
      </c>
      <c r="AZ108" s="93">
        <f>ROUND(SUM(AZ109:AZ111),2)</f>
        <v>0</v>
      </c>
      <c r="BA108" s="93">
        <f>ROUND(SUM(BA109:BA111),2)</f>
        <v>0</v>
      </c>
      <c r="BB108" s="93">
        <f>ROUND(SUM(BB109:BB111),2)</f>
        <v>0</v>
      </c>
      <c r="BC108" s="93">
        <f>ROUND(SUM(BC109:BC111),2)</f>
        <v>0</v>
      </c>
      <c r="BD108" s="95">
        <f>ROUND(SUM(BD109:BD111),2)</f>
        <v>0</v>
      </c>
      <c r="BS108" s="96" t="s">
        <v>75</v>
      </c>
      <c r="BT108" s="96" t="s">
        <v>83</v>
      </c>
      <c r="BU108" s="96" t="s">
        <v>77</v>
      </c>
      <c r="BV108" s="96" t="s">
        <v>78</v>
      </c>
      <c r="BW108" s="96" t="s">
        <v>146</v>
      </c>
      <c r="BX108" s="96" t="s">
        <v>79</v>
      </c>
    </row>
    <row r="109" spans="1:76" s="6" customFormat="1" ht="28.5" customHeight="1">
      <c r="A109" s="97" t="s">
        <v>85</v>
      </c>
      <c r="B109" s="98"/>
      <c r="C109" s="99"/>
      <c r="D109" s="99"/>
      <c r="E109" s="191" t="s">
        <v>147</v>
      </c>
      <c r="F109" s="191"/>
      <c r="G109" s="191"/>
      <c r="H109" s="191"/>
      <c r="I109" s="191"/>
      <c r="J109" s="99"/>
      <c r="K109" s="191" t="s">
        <v>148</v>
      </c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87">
        <f>'501 - SO 501 Zeleň a sado...'!M31</f>
        <v>0</v>
      </c>
      <c r="AH109" s="190"/>
      <c r="AI109" s="190"/>
      <c r="AJ109" s="190"/>
      <c r="AK109" s="190"/>
      <c r="AL109" s="190"/>
      <c r="AM109" s="190"/>
      <c r="AN109" s="187">
        <f t="shared" si="0"/>
        <v>0</v>
      </c>
      <c r="AO109" s="190"/>
      <c r="AP109" s="190"/>
      <c r="AQ109" s="100"/>
      <c r="AS109" s="101">
        <f>'501 - SO 501 Zeleň a sado...'!M29</f>
        <v>0</v>
      </c>
      <c r="AT109" s="102">
        <f t="shared" si="1"/>
        <v>0</v>
      </c>
      <c r="AU109" s="103">
        <f>'501 - SO 501 Zeleň a sado...'!W119</f>
        <v>0</v>
      </c>
      <c r="AV109" s="102">
        <f>'501 - SO 501 Zeleň a sado...'!M33</f>
        <v>0</v>
      </c>
      <c r="AW109" s="102">
        <f>'501 - SO 501 Zeleň a sado...'!M34</f>
        <v>0</v>
      </c>
      <c r="AX109" s="102">
        <f>'501 - SO 501 Zeleň a sado...'!M35</f>
        <v>0</v>
      </c>
      <c r="AY109" s="102">
        <f>'501 - SO 501 Zeleň a sado...'!M36</f>
        <v>0</v>
      </c>
      <c r="AZ109" s="102">
        <f>'501 - SO 501 Zeleň a sado...'!H33</f>
        <v>0</v>
      </c>
      <c r="BA109" s="102">
        <f>'501 - SO 501 Zeleň a sado...'!H34</f>
        <v>0</v>
      </c>
      <c r="BB109" s="102">
        <f>'501 - SO 501 Zeleň a sado...'!H35</f>
        <v>0</v>
      </c>
      <c r="BC109" s="102">
        <f>'501 - SO 501 Zeleň a sado...'!H36</f>
        <v>0</v>
      </c>
      <c r="BD109" s="104">
        <f>'501 - SO 501 Zeleň a sado...'!H37</f>
        <v>0</v>
      </c>
      <c r="BT109" s="105" t="s">
        <v>88</v>
      </c>
      <c r="BV109" s="105" t="s">
        <v>78</v>
      </c>
      <c r="BW109" s="105" t="s">
        <v>149</v>
      </c>
      <c r="BX109" s="105" t="s">
        <v>146</v>
      </c>
    </row>
    <row r="110" spans="1:76" s="6" customFormat="1" ht="28.5" customHeight="1">
      <c r="A110" s="97" t="s">
        <v>85</v>
      </c>
      <c r="B110" s="98"/>
      <c r="C110" s="99"/>
      <c r="D110" s="99"/>
      <c r="E110" s="191" t="s">
        <v>150</v>
      </c>
      <c r="F110" s="191"/>
      <c r="G110" s="191"/>
      <c r="H110" s="191"/>
      <c r="I110" s="191"/>
      <c r="J110" s="99"/>
      <c r="K110" s="191" t="s">
        <v>151</v>
      </c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87">
        <f>'502 - SO 502 Zeleň a sado...'!M31</f>
        <v>0</v>
      </c>
      <c r="AH110" s="190"/>
      <c r="AI110" s="190"/>
      <c r="AJ110" s="190"/>
      <c r="AK110" s="190"/>
      <c r="AL110" s="190"/>
      <c r="AM110" s="190"/>
      <c r="AN110" s="187">
        <f t="shared" si="0"/>
        <v>0</v>
      </c>
      <c r="AO110" s="190"/>
      <c r="AP110" s="190"/>
      <c r="AQ110" s="100"/>
      <c r="AS110" s="101">
        <f>'502 - SO 502 Zeleň a sado...'!M29</f>
        <v>0</v>
      </c>
      <c r="AT110" s="102">
        <f t="shared" si="1"/>
        <v>0</v>
      </c>
      <c r="AU110" s="103">
        <f>'502 - SO 502 Zeleň a sado...'!W119</f>
        <v>0</v>
      </c>
      <c r="AV110" s="102">
        <f>'502 - SO 502 Zeleň a sado...'!M33</f>
        <v>0</v>
      </c>
      <c r="AW110" s="102">
        <f>'502 - SO 502 Zeleň a sado...'!M34</f>
        <v>0</v>
      </c>
      <c r="AX110" s="102">
        <f>'502 - SO 502 Zeleň a sado...'!M35</f>
        <v>0</v>
      </c>
      <c r="AY110" s="102">
        <f>'502 - SO 502 Zeleň a sado...'!M36</f>
        <v>0</v>
      </c>
      <c r="AZ110" s="102">
        <f>'502 - SO 502 Zeleň a sado...'!H33</f>
        <v>0</v>
      </c>
      <c r="BA110" s="102">
        <f>'502 - SO 502 Zeleň a sado...'!H34</f>
        <v>0</v>
      </c>
      <c r="BB110" s="102">
        <f>'502 - SO 502 Zeleň a sado...'!H35</f>
        <v>0</v>
      </c>
      <c r="BC110" s="102">
        <f>'502 - SO 502 Zeleň a sado...'!H36</f>
        <v>0</v>
      </c>
      <c r="BD110" s="104">
        <f>'502 - SO 502 Zeleň a sado...'!H37</f>
        <v>0</v>
      </c>
      <c r="BT110" s="105" t="s">
        <v>88</v>
      </c>
      <c r="BV110" s="105" t="s">
        <v>78</v>
      </c>
      <c r="BW110" s="105" t="s">
        <v>152</v>
      </c>
      <c r="BX110" s="105" t="s">
        <v>146</v>
      </c>
    </row>
    <row r="111" spans="1:76" s="6" customFormat="1" ht="28.5" customHeight="1">
      <c r="A111" s="97" t="s">
        <v>85</v>
      </c>
      <c r="B111" s="98"/>
      <c r="C111" s="99"/>
      <c r="D111" s="99"/>
      <c r="E111" s="191" t="s">
        <v>153</v>
      </c>
      <c r="F111" s="191"/>
      <c r="G111" s="191"/>
      <c r="H111" s="191"/>
      <c r="I111" s="191"/>
      <c r="J111" s="99"/>
      <c r="K111" s="191" t="s">
        <v>154</v>
      </c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87">
        <f>'503 - SO 503 Zeleň a sado...'!M31</f>
        <v>0</v>
      </c>
      <c r="AH111" s="190"/>
      <c r="AI111" s="190"/>
      <c r="AJ111" s="190"/>
      <c r="AK111" s="190"/>
      <c r="AL111" s="190"/>
      <c r="AM111" s="190"/>
      <c r="AN111" s="187">
        <f t="shared" si="0"/>
        <v>0</v>
      </c>
      <c r="AO111" s="190"/>
      <c r="AP111" s="190"/>
      <c r="AQ111" s="100"/>
      <c r="AS111" s="106">
        <f>'503 - SO 503 Zeleň a sado...'!M29</f>
        <v>0</v>
      </c>
      <c r="AT111" s="107">
        <f t="shared" si="1"/>
        <v>0</v>
      </c>
      <c r="AU111" s="108">
        <f>'503 - SO 503 Zeleň a sado...'!W120</f>
        <v>0</v>
      </c>
      <c r="AV111" s="107">
        <f>'503 - SO 503 Zeleň a sado...'!M33</f>
        <v>0</v>
      </c>
      <c r="AW111" s="107">
        <f>'503 - SO 503 Zeleň a sado...'!M34</f>
        <v>0</v>
      </c>
      <c r="AX111" s="107">
        <f>'503 - SO 503 Zeleň a sado...'!M35</f>
        <v>0</v>
      </c>
      <c r="AY111" s="107">
        <f>'503 - SO 503 Zeleň a sado...'!M36</f>
        <v>0</v>
      </c>
      <c r="AZ111" s="107">
        <f>'503 - SO 503 Zeleň a sado...'!H33</f>
        <v>0</v>
      </c>
      <c r="BA111" s="107">
        <f>'503 - SO 503 Zeleň a sado...'!H34</f>
        <v>0</v>
      </c>
      <c r="BB111" s="107">
        <f>'503 - SO 503 Zeleň a sado...'!H35</f>
        <v>0</v>
      </c>
      <c r="BC111" s="107">
        <f>'503 - SO 503 Zeleň a sado...'!H36</f>
        <v>0</v>
      </c>
      <c r="BD111" s="109">
        <f>'503 - SO 503 Zeleň a sado...'!H37</f>
        <v>0</v>
      </c>
      <c r="BT111" s="105" t="s">
        <v>88</v>
      </c>
      <c r="BV111" s="105" t="s">
        <v>78</v>
      </c>
      <c r="BW111" s="105" t="s">
        <v>155</v>
      </c>
      <c r="BX111" s="105" t="s">
        <v>146</v>
      </c>
    </row>
    <row r="112" spans="1:76">
      <c r="B112" s="23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4"/>
    </row>
    <row r="113" spans="2:89" s="1" customFormat="1" ht="30" customHeight="1">
      <c r="B113" s="35"/>
      <c r="C113" s="80" t="s">
        <v>156</v>
      </c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189">
        <f>ROUND(SUM(AG114:AG117),2)</f>
        <v>0</v>
      </c>
      <c r="AH113" s="189"/>
      <c r="AI113" s="189"/>
      <c r="AJ113" s="189"/>
      <c r="AK113" s="189"/>
      <c r="AL113" s="189"/>
      <c r="AM113" s="189"/>
      <c r="AN113" s="189">
        <f>ROUND(SUM(AN114:AN117),2)</f>
        <v>0</v>
      </c>
      <c r="AO113" s="189"/>
      <c r="AP113" s="189"/>
      <c r="AQ113" s="37"/>
      <c r="AS113" s="76" t="s">
        <v>157</v>
      </c>
      <c r="AT113" s="77" t="s">
        <v>158</v>
      </c>
      <c r="AU113" s="77" t="s">
        <v>40</v>
      </c>
      <c r="AV113" s="78" t="s">
        <v>63</v>
      </c>
    </row>
    <row r="114" spans="2:89" s="1" customFormat="1" ht="19.95" customHeight="1">
      <c r="B114" s="35"/>
      <c r="C114" s="36"/>
      <c r="D114" s="110" t="s">
        <v>159</v>
      </c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186">
        <f>ROUND(AG87*AS114,2)</f>
        <v>0</v>
      </c>
      <c r="AH114" s="187"/>
      <c r="AI114" s="187"/>
      <c r="AJ114" s="187"/>
      <c r="AK114" s="187"/>
      <c r="AL114" s="187"/>
      <c r="AM114" s="187"/>
      <c r="AN114" s="187">
        <f>ROUND(AG114+AV114,2)</f>
        <v>0</v>
      </c>
      <c r="AO114" s="187"/>
      <c r="AP114" s="187"/>
      <c r="AQ114" s="37"/>
      <c r="AS114" s="111">
        <v>0</v>
      </c>
      <c r="AT114" s="112" t="s">
        <v>160</v>
      </c>
      <c r="AU114" s="112" t="s">
        <v>41</v>
      </c>
      <c r="AV114" s="113">
        <f>ROUND(IF(AU114="základná",AG114*L31,IF(AU114="znížená",AG114*L32,0)),2)</f>
        <v>0</v>
      </c>
      <c r="BV114" s="19" t="s">
        <v>161</v>
      </c>
      <c r="BY114" s="114">
        <f>IF(AU114="základná",AV114,0)</f>
        <v>0</v>
      </c>
      <c r="BZ114" s="114">
        <f>IF(AU114="znížená",AV114,0)</f>
        <v>0</v>
      </c>
      <c r="CA114" s="114">
        <v>0</v>
      </c>
      <c r="CB114" s="114">
        <v>0</v>
      </c>
      <c r="CC114" s="114">
        <v>0</v>
      </c>
      <c r="CD114" s="114">
        <f>IF(AU114="základná",AG114,0)</f>
        <v>0</v>
      </c>
      <c r="CE114" s="114">
        <f>IF(AU114="znížená",AG114,0)</f>
        <v>0</v>
      </c>
      <c r="CF114" s="114">
        <f>IF(AU114="zákl. prenesená",AG114,0)</f>
        <v>0</v>
      </c>
      <c r="CG114" s="114">
        <f>IF(AU114="zníž. prenesená",AG114,0)</f>
        <v>0</v>
      </c>
      <c r="CH114" s="114">
        <f>IF(AU114="nulová",AG114,0)</f>
        <v>0</v>
      </c>
      <c r="CI114" s="19">
        <f>IF(AU114="základná",1,IF(AU114="znížená",2,IF(AU114="zákl. prenesená",4,IF(AU114="zníž. prenesená",5,3))))</f>
        <v>1</v>
      </c>
      <c r="CJ114" s="19">
        <f>IF(AT114="stavebná časť",1,IF(88114="investičná časť",2,3))</f>
        <v>1</v>
      </c>
      <c r="CK114" s="19" t="str">
        <f>IF(D114="Vyplň vlastné","","x")</f>
        <v>x</v>
      </c>
    </row>
    <row r="115" spans="2:89" s="1" customFormat="1" ht="19.95" customHeight="1">
      <c r="B115" s="35"/>
      <c r="C115" s="36"/>
      <c r="D115" s="184" t="s">
        <v>162</v>
      </c>
      <c r="E115" s="185"/>
      <c r="F115" s="185"/>
      <c r="G115" s="185"/>
      <c r="H115" s="185"/>
      <c r="I115" s="185"/>
      <c r="J115" s="185"/>
      <c r="K115" s="185"/>
      <c r="L115" s="185"/>
      <c r="M115" s="185"/>
      <c r="N115" s="185"/>
      <c r="O115" s="185"/>
      <c r="P115" s="185"/>
      <c r="Q115" s="185"/>
      <c r="R115" s="185"/>
      <c r="S115" s="185"/>
      <c r="T115" s="185"/>
      <c r="U115" s="185"/>
      <c r="V115" s="185"/>
      <c r="W115" s="185"/>
      <c r="X115" s="185"/>
      <c r="Y115" s="185"/>
      <c r="Z115" s="185"/>
      <c r="AA115" s="185"/>
      <c r="AB115" s="185"/>
      <c r="AC115" s="36"/>
      <c r="AD115" s="36"/>
      <c r="AE115" s="36"/>
      <c r="AF115" s="36"/>
      <c r="AG115" s="186">
        <f>AG87*AS115</f>
        <v>0</v>
      </c>
      <c r="AH115" s="187"/>
      <c r="AI115" s="187"/>
      <c r="AJ115" s="187"/>
      <c r="AK115" s="187"/>
      <c r="AL115" s="187"/>
      <c r="AM115" s="187"/>
      <c r="AN115" s="187">
        <f>AG115+AV115</f>
        <v>0</v>
      </c>
      <c r="AO115" s="187"/>
      <c r="AP115" s="187"/>
      <c r="AQ115" s="37"/>
      <c r="AS115" s="115">
        <v>0</v>
      </c>
      <c r="AT115" s="116" t="s">
        <v>160</v>
      </c>
      <c r="AU115" s="116" t="s">
        <v>41</v>
      </c>
      <c r="AV115" s="104">
        <f>ROUND(IF(AU115="nulová",0,IF(OR(AU115="základná",AU115="zákl. prenesená"),AG115*L31,AG115*L32)),2)</f>
        <v>0</v>
      </c>
      <c r="BV115" s="19" t="s">
        <v>163</v>
      </c>
      <c r="BY115" s="114">
        <f>IF(AU115="základná",AV115,0)</f>
        <v>0</v>
      </c>
      <c r="BZ115" s="114">
        <f>IF(AU115="znížená",AV115,0)</f>
        <v>0</v>
      </c>
      <c r="CA115" s="114">
        <f>IF(AU115="zákl. prenesená",AV115,0)</f>
        <v>0</v>
      </c>
      <c r="CB115" s="114">
        <f>IF(AU115="zníž. prenesená",AV115,0)</f>
        <v>0</v>
      </c>
      <c r="CC115" s="114">
        <f>IF(AU115="nulová",AV115,0)</f>
        <v>0</v>
      </c>
      <c r="CD115" s="114">
        <f>IF(AU115="základná",AG115,0)</f>
        <v>0</v>
      </c>
      <c r="CE115" s="114">
        <f>IF(AU115="znížená",AG115,0)</f>
        <v>0</v>
      </c>
      <c r="CF115" s="114">
        <f>IF(AU115="zákl. prenesená",AG115,0)</f>
        <v>0</v>
      </c>
      <c r="CG115" s="114">
        <f>IF(AU115="zníž. prenesená",AG115,0)</f>
        <v>0</v>
      </c>
      <c r="CH115" s="114">
        <f>IF(AU115="nulová",AG115,0)</f>
        <v>0</v>
      </c>
      <c r="CI115" s="19">
        <f>IF(AU115="základná",1,IF(AU115="znížená",2,IF(AU115="zákl. prenesená",4,IF(AU115="zníž. prenesená",5,3))))</f>
        <v>1</v>
      </c>
      <c r="CJ115" s="19">
        <f>IF(AT115="stavebná časť",1,IF(88115="investičná časť",2,3))</f>
        <v>1</v>
      </c>
      <c r="CK115" s="19" t="str">
        <f>IF(D115="Vyplň vlastné","","x")</f>
        <v/>
      </c>
    </row>
    <row r="116" spans="2:89" s="1" customFormat="1" ht="19.95" customHeight="1">
      <c r="B116" s="35"/>
      <c r="C116" s="36"/>
      <c r="D116" s="184" t="s">
        <v>162</v>
      </c>
      <c r="E116" s="185"/>
      <c r="F116" s="185"/>
      <c r="G116" s="185"/>
      <c r="H116" s="185"/>
      <c r="I116" s="185"/>
      <c r="J116" s="185"/>
      <c r="K116" s="185"/>
      <c r="L116" s="185"/>
      <c r="M116" s="185"/>
      <c r="N116" s="185"/>
      <c r="O116" s="185"/>
      <c r="P116" s="185"/>
      <c r="Q116" s="185"/>
      <c r="R116" s="185"/>
      <c r="S116" s="185"/>
      <c r="T116" s="185"/>
      <c r="U116" s="185"/>
      <c r="V116" s="185"/>
      <c r="W116" s="185"/>
      <c r="X116" s="185"/>
      <c r="Y116" s="185"/>
      <c r="Z116" s="185"/>
      <c r="AA116" s="185"/>
      <c r="AB116" s="185"/>
      <c r="AC116" s="36"/>
      <c r="AD116" s="36"/>
      <c r="AE116" s="36"/>
      <c r="AF116" s="36"/>
      <c r="AG116" s="186">
        <f>AG87*AS116</f>
        <v>0</v>
      </c>
      <c r="AH116" s="187"/>
      <c r="AI116" s="187"/>
      <c r="AJ116" s="187"/>
      <c r="AK116" s="187"/>
      <c r="AL116" s="187"/>
      <c r="AM116" s="187"/>
      <c r="AN116" s="187">
        <f>AG116+AV116</f>
        <v>0</v>
      </c>
      <c r="AO116" s="187"/>
      <c r="AP116" s="187"/>
      <c r="AQ116" s="37"/>
      <c r="AS116" s="115">
        <v>0</v>
      </c>
      <c r="AT116" s="116" t="s">
        <v>160</v>
      </c>
      <c r="AU116" s="116" t="s">
        <v>41</v>
      </c>
      <c r="AV116" s="104">
        <f>ROUND(IF(AU116="nulová",0,IF(OR(AU116="základná",AU116="zákl. prenesená"),AG116*L31,AG116*L32)),2)</f>
        <v>0</v>
      </c>
      <c r="BV116" s="19" t="s">
        <v>163</v>
      </c>
      <c r="BY116" s="114">
        <f>IF(AU116="základná",AV116,0)</f>
        <v>0</v>
      </c>
      <c r="BZ116" s="114">
        <f>IF(AU116="znížená",AV116,0)</f>
        <v>0</v>
      </c>
      <c r="CA116" s="114">
        <f>IF(AU116="zákl. prenesená",AV116,0)</f>
        <v>0</v>
      </c>
      <c r="CB116" s="114">
        <f>IF(AU116="zníž. prenesená",AV116,0)</f>
        <v>0</v>
      </c>
      <c r="CC116" s="114">
        <f>IF(AU116="nulová",AV116,0)</f>
        <v>0</v>
      </c>
      <c r="CD116" s="114">
        <f>IF(AU116="základná",AG116,0)</f>
        <v>0</v>
      </c>
      <c r="CE116" s="114">
        <f>IF(AU116="znížená",AG116,0)</f>
        <v>0</v>
      </c>
      <c r="CF116" s="114">
        <f>IF(AU116="zákl. prenesená",AG116,0)</f>
        <v>0</v>
      </c>
      <c r="CG116" s="114">
        <f>IF(AU116="zníž. prenesená",AG116,0)</f>
        <v>0</v>
      </c>
      <c r="CH116" s="114">
        <f>IF(AU116="nulová",AG116,0)</f>
        <v>0</v>
      </c>
      <c r="CI116" s="19">
        <f>IF(AU116="základná",1,IF(AU116="znížená",2,IF(AU116="zákl. prenesená",4,IF(AU116="zníž. prenesená",5,3))))</f>
        <v>1</v>
      </c>
      <c r="CJ116" s="19">
        <f>IF(AT116="stavebná časť",1,IF(88116="investičná časť",2,3))</f>
        <v>1</v>
      </c>
      <c r="CK116" s="19" t="str">
        <f>IF(D116="Vyplň vlastné","","x")</f>
        <v/>
      </c>
    </row>
    <row r="117" spans="2:89" s="1" customFormat="1" ht="19.95" customHeight="1">
      <c r="B117" s="35"/>
      <c r="C117" s="36"/>
      <c r="D117" s="184" t="s">
        <v>162</v>
      </c>
      <c r="E117" s="185"/>
      <c r="F117" s="185"/>
      <c r="G117" s="185"/>
      <c r="H117" s="185"/>
      <c r="I117" s="185"/>
      <c r="J117" s="185"/>
      <c r="K117" s="185"/>
      <c r="L117" s="185"/>
      <c r="M117" s="185"/>
      <c r="N117" s="185"/>
      <c r="O117" s="185"/>
      <c r="P117" s="185"/>
      <c r="Q117" s="185"/>
      <c r="R117" s="185"/>
      <c r="S117" s="185"/>
      <c r="T117" s="185"/>
      <c r="U117" s="185"/>
      <c r="V117" s="185"/>
      <c r="W117" s="185"/>
      <c r="X117" s="185"/>
      <c r="Y117" s="185"/>
      <c r="Z117" s="185"/>
      <c r="AA117" s="185"/>
      <c r="AB117" s="185"/>
      <c r="AC117" s="36"/>
      <c r="AD117" s="36"/>
      <c r="AE117" s="36"/>
      <c r="AF117" s="36"/>
      <c r="AG117" s="186">
        <f>AG87*AS117</f>
        <v>0</v>
      </c>
      <c r="AH117" s="187"/>
      <c r="AI117" s="187"/>
      <c r="AJ117" s="187"/>
      <c r="AK117" s="187"/>
      <c r="AL117" s="187"/>
      <c r="AM117" s="187"/>
      <c r="AN117" s="187">
        <f>AG117+AV117</f>
        <v>0</v>
      </c>
      <c r="AO117" s="187"/>
      <c r="AP117" s="187"/>
      <c r="AQ117" s="37"/>
      <c r="AS117" s="117">
        <v>0</v>
      </c>
      <c r="AT117" s="118" t="s">
        <v>160</v>
      </c>
      <c r="AU117" s="118" t="s">
        <v>41</v>
      </c>
      <c r="AV117" s="109">
        <f>ROUND(IF(AU117="nulová",0,IF(OR(AU117="základná",AU117="zákl. prenesená"),AG117*L31,AG117*L32)),2)</f>
        <v>0</v>
      </c>
      <c r="BV117" s="19" t="s">
        <v>163</v>
      </c>
      <c r="BY117" s="114">
        <f>IF(AU117="základná",AV117,0)</f>
        <v>0</v>
      </c>
      <c r="BZ117" s="114">
        <f>IF(AU117="znížená",AV117,0)</f>
        <v>0</v>
      </c>
      <c r="CA117" s="114">
        <f>IF(AU117="zákl. prenesená",AV117,0)</f>
        <v>0</v>
      </c>
      <c r="CB117" s="114">
        <f>IF(AU117="zníž. prenesená",AV117,0)</f>
        <v>0</v>
      </c>
      <c r="CC117" s="114">
        <f>IF(AU117="nulová",AV117,0)</f>
        <v>0</v>
      </c>
      <c r="CD117" s="114">
        <f>IF(AU117="základná",AG117,0)</f>
        <v>0</v>
      </c>
      <c r="CE117" s="114">
        <f>IF(AU117="znížená",AG117,0)</f>
        <v>0</v>
      </c>
      <c r="CF117" s="114">
        <f>IF(AU117="zákl. prenesená",AG117,0)</f>
        <v>0</v>
      </c>
      <c r="CG117" s="114">
        <f>IF(AU117="zníž. prenesená",AG117,0)</f>
        <v>0</v>
      </c>
      <c r="CH117" s="114">
        <f>IF(AU117="nulová",AG117,0)</f>
        <v>0</v>
      </c>
      <c r="CI117" s="19">
        <f>IF(AU117="základná",1,IF(AU117="znížená",2,IF(AU117="zákl. prenesená",4,IF(AU117="zníž. prenesená",5,3))))</f>
        <v>1</v>
      </c>
      <c r="CJ117" s="19">
        <f>IF(AT117="stavebná časť",1,IF(88117="investičná časť",2,3))</f>
        <v>1</v>
      </c>
      <c r="CK117" s="19" t="str">
        <f>IF(D117="Vyplň vlastné","","x")</f>
        <v/>
      </c>
    </row>
    <row r="118" spans="2:89" s="1" customFormat="1" ht="10.95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7"/>
    </row>
    <row r="119" spans="2:89" s="1" customFormat="1" ht="30" customHeight="1">
      <c r="B119" s="35"/>
      <c r="C119" s="119" t="s">
        <v>164</v>
      </c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81">
        <f>ROUND(AG87+AG113,2)</f>
        <v>0</v>
      </c>
      <c r="AH119" s="181"/>
      <c r="AI119" s="181"/>
      <c r="AJ119" s="181"/>
      <c r="AK119" s="181"/>
      <c r="AL119" s="181"/>
      <c r="AM119" s="181"/>
      <c r="AN119" s="181">
        <f>AN87+AN113</f>
        <v>0</v>
      </c>
      <c r="AO119" s="181"/>
      <c r="AP119" s="181"/>
      <c r="AQ119" s="37"/>
    </row>
    <row r="120" spans="2:89" s="1" customFormat="1" ht="6.9" customHeight="1">
      <c r="B120" s="59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1"/>
    </row>
  </sheetData>
  <mergeCells count="150"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AS82:AT84"/>
    <mergeCell ref="AM83:AP83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N89:AP89"/>
    <mergeCell ref="AG89:AM89"/>
    <mergeCell ref="E89:I89"/>
    <mergeCell ref="K89:AF89"/>
    <mergeCell ref="AN90:AP90"/>
    <mergeCell ref="AG90:AM90"/>
    <mergeCell ref="E90:I90"/>
    <mergeCell ref="K90:AF90"/>
    <mergeCell ref="AN91:AP91"/>
    <mergeCell ref="AG91:AM91"/>
    <mergeCell ref="E91:I91"/>
    <mergeCell ref="K91:AF91"/>
    <mergeCell ref="AN92:AP92"/>
    <mergeCell ref="AG92:AM92"/>
    <mergeCell ref="E92:I92"/>
    <mergeCell ref="K92:AF92"/>
    <mergeCell ref="AN93:AP93"/>
    <mergeCell ref="AG93:AM93"/>
    <mergeCell ref="E93:I93"/>
    <mergeCell ref="K93:AF93"/>
    <mergeCell ref="AN94:AP94"/>
    <mergeCell ref="AG94:AM94"/>
    <mergeCell ref="E94:I94"/>
    <mergeCell ref="K94:AF94"/>
    <mergeCell ref="AN95:AP95"/>
    <mergeCell ref="AG95:AM95"/>
    <mergeCell ref="D95:H95"/>
    <mergeCell ref="J95:AF95"/>
    <mergeCell ref="AN96:AP96"/>
    <mergeCell ref="AG96:AM96"/>
    <mergeCell ref="E96:I96"/>
    <mergeCell ref="K96:AF96"/>
    <mergeCell ref="AN97:AP97"/>
    <mergeCell ref="AG97:AM97"/>
    <mergeCell ref="E97:I97"/>
    <mergeCell ref="K97:AF97"/>
    <mergeCell ref="AN98:AP98"/>
    <mergeCell ref="AG98:AM98"/>
    <mergeCell ref="E98:I98"/>
    <mergeCell ref="K98:AF98"/>
    <mergeCell ref="AN99:AP99"/>
    <mergeCell ref="AG99:AM99"/>
    <mergeCell ref="D99:H99"/>
    <mergeCell ref="J99:AF99"/>
    <mergeCell ref="AN100:AP100"/>
    <mergeCell ref="AG100:AM100"/>
    <mergeCell ref="E100:I100"/>
    <mergeCell ref="K100:AF100"/>
    <mergeCell ref="AN101:AP101"/>
    <mergeCell ref="AG101:AM101"/>
    <mergeCell ref="E101:I101"/>
    <mergeCell ref="K101:AF101"/>
    <mergeCell ref="AN102:AP102"/>
    <mergeCell ref="AG102:AM102"/>
    <mergeCell ref="D102:H102"/>
    <mergeCell ref="J102:AF102"/>
    <mergeCell ref="AN103:AP103"/>
    <mergeCell ref="AG103:AM103"/>
    <mergeCell ref="E103:I103"/>
    <mergeCell ref="K103:AF103"/>
    <mergeCell ref="AN104:AP104"/>
    <mergeCell ref="AG104:AM104"/>
    <mergeCell ref="E104:I104"/>
    <mergeCell ref="K104:AF104"/>
    <mergeCell ref="AN105:AP105"/>
    <mergeCell ref="AG105:AM105"/>
    <mergeCell ref="E105:I105"/>
    <mergeCell ref="K105:AF105"/>
    <mergeCell ref="AN106:AP106"/>
    <mergeCell ref="AG106:AM106"/>
    <mergeCell ref="E106:I106"/>
    <mergeCell ref="K106:AF106"/>
    <mergeCell ref="AN107:AP107"/>
    <mergeCell ref="AG107:AM107"/>
    <mergeCell ref="E107:I107"/>
    <mergeCell ref="K107:AF107"/>
    <mergeCell ref="D108:H108"/>
    <mergeCell ref="J108:AF108"/>
    <mergeCell ref="AN109:AP109"/>
    <mergeCell ref="AG109:AM109"/>
    <mergeCell ref="E109:I109"/>
    <mergeCell ref="K109:AF109"/>
    <mergeCell ref="AN110:AP110"/>
    <mergeCell ref="AG110:AM110"/>
    <mergeCell ref="E110:I110"/>
    <mergeCell ref="K110:AF110"/>
    <mergeCell ref="AG119:AM119"/>
    <mergeCell ref="AN119:AP119"/>
    <mergeCell ref="AR2:BE2"/>
    <mergeCell ref="D116:AB116"/>
    <mergeCell ref="AG116:AM116"/>
    <mergeCell ref="AN116:AP116"/>
    <mergeCell ref="D117:AB117"/>
    <mergeCell ref="AG117:AM117"/>
    <mergeCell ref="AN117:AP117"/>
    <mergeCell ref="AG87:AM87"/>
    <mergeCell ref="AN87:AP87"/>
    <mergeCell ref="AG113:AM113"/>
    <mergeCell ref="AN113:AP113"/>
    <mergeCell ref="AN111:AP111"/>
    <mergeCell ref="AG111:AM111"/>
    <mergeCell ref="E111:I111"/>
    <mergeCell ref="K111:AF111"/>
    <mergeCell ref="AG114:AM114"/>
    <mergeCell ref="AN114:AP114"/>
    <mergeCell ref="D115:AB115"/>
    <mergeCell ref="AG115:AM115"/>
    <mergeCell ref="AN115:AP115"/>
    <mergeCell ref="AN108:AP108"/>
    <mergeCell ref="AG108:AM108"/>
  </mergeCells>
  <dataValidations count="2">
    <dataValidation type="list" allowBlank="1" showInputMessage="1" showErrorMessage="1" error="Povolené sú hodnoty základná, znížená, nulová." sqref="AU114:AU118">
      <formula1>"základná, znížená, nulová"</formula1>
    </dataValidation>
    <dataValidation type="list" allowBlank="1" showInputMessage="1" showErrorMessage="1" error="Povolené sú hodnoty stavebná časť, technologická časť, investičná časť." sqref="AT114:AT118">
      <formula1>"stavebná časť, technologická časť, investičná časť"</formula1>
    </dataValidation>
  </dataValidations>
  <hyperlinks>
    <hyperlink ref="K1:S1" location="C2" display="1) Súhrnný list stavby"/>
    <hyperlink ref="W1:AF1" location="C87" display="2) Rekapitulácia objektov"/>
    <hyperlink ref="A89" location="'101 - SO 101 Stavebné úpr...'!C2" display="/"/>
    <hyperlink ref="A90" location="'102.1 - SO 102.1 Vykurova...'!C2" display="/"/>
    <hyperlink ref="A91" location="'102.2 - SO 102.2 Zdravote...'!C2" display="/"/>
    <hyperlink ref="A92" location="'102.3 - SO 102.3 Elektroi...'!C2" display="/"/>
    <hyperlink ref="A93" location="'103 - SO 103 Nové exterié...'!C2" display="/"/>
    <hyperlink ref="A94" location="'104 - SO 104 Stavebné úpr...'!C2" display="/"/>
    <hyperlink ref="A96" location="'201 - SO 201 Výmena výťahu'!C2" display="/"/>
    <hyperlink ref="A97" location="'202 - SO 202  Stavebné úp...'!C2" display="/"/>
    <hyperlink ref="A98" location="'203 - SO 203  Výmena výpl...'!C2" display="/"/>
    <hyperlink ref="A100" location="'301 - SO 301 Vybúranie - ...'!C2" display="/"/>
    <hyperlink ref="A101" location="'302 - SO 302 - Nové spevn...'!C2" display="/"/>
    <hyperlink ref="A103" location="'401 - SO 401 Hracie prvky...'!C2" display="/"/>
    <hyperlink ref="A104" location="'402 - SO 402 Pieskovisko ...'!C2" display="/"/>
    <hyperlink ref="A105" location="'403 - SO 403  Spevnené pl...'!C2" display="/"/>
    <hyperlink ref="A106" location="'404 - SO 404 Dopadové dla...'!C2" display="/"/>
    <hyperlink ref="A107" location="'405 - SO 405 Exteriérová ...'!C2" display="/"/>
    <hyperlink ref="A109" location="'501 - SO 501 Zeleň a sado...'!C2" display="/"/>
    <hyperlink ref="A110" location="'502 - SO 502 Zeleň a sado...'!C2" display="/"/>
    <hyperlink ref="A111" location="'503 - SO 503 Zeleň a sado...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06"/>
  <sheetViews>
    <sheetView showGridLines="0" workbookViewId="0">
      <pane ySplit="1" topLeftCell="A56" activePane="bottomLeft" state="frozen"/>
      <selection pane="bottomLeft" activeCell="E22" sqref="E22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89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172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174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20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21</v>
      </c>
      <c r="E10" s="36"/>
      <c r="F10" s="28" t="s">
        <v>22</v>
      </c>
      <c r="G10" s="36"/>
      <c r="H10" s="36"/>
      <c r="I10" s="36"/>
      <c r="J10" s="36"/>
      <c r="K10" s="36"/>
      <c r="L10" s="36"/>
      <c r="M10" s="30" t="s">
        <v>23</v>
      </c>
      <c r="N10" s="36"/>
      <c r="O10" s="266" t="str">
        <f>'Rekapitulácia stavby'!AN8</f>
        <v>24. 2. 2017</v>
      </c>
      <c r="P10" s="249"/>
      <c r="Q10" s="36"/>
      <c r="R10" s="37"/>
    </row>
    <row r="11" spans="1:66" s="1" customFormat="1" ht="10.95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25</v>
      </c>
      <c r="E12" s="36"/>
      <c r="F12" s="36"/>
      <c r="G12" s="36"/>
      <c r="H12" s="36"/>
      <c r="I12" s="36"/>
      <c r="J12" s="36"/>
      <c r="K12" s="36"/>
      <c r="L12" s="36"/>
      <c r="M12" s="30" t="s">
        <v>26</v>
      </c>
      <c r="N12" s="36"/>
      <c r="O12" s="220" t="s">
        <v>5</v>
      </c>
      <c r="P12" s="220"/>
      <c r="Q12" s="36"/>
      <c r="R12" s="37"/>
    </row>
    <row r="13" spans="1:66" s="1" customFormat="1" ht="18" customHeight="1">
      <c r="B13" s="35"/>
      <c r="C13" s="36"/>
      <c r="D13" s="36"/>
      <c r="E13" s="28" t="s">
        <v>27</v>
      </c>
      <c r="F13" s="36"/>
      <c r="G13" s="36"/>
      <c r="H13" s="36"/>
      <c r="I13" s="36"/>
      <c r="J13" s="36"/>
      <c r="K13" s="36"/>
      <c r="L13" s="36"/>
      <c r="M13" s="30" t="s">
        <v>28</v>
      </c>
      <c r="N13" s="36"/>
      <c r="O13" s="220" t="s">
        <v>5</v>
      </c>
      <c r="P13" s="220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29</v>
      </c>
      <c r="E15" s="36"/>
      <c r="F15" s="36"/>
      <c r="G15" s="36"/>
      <c r="H15" s="36"/>
      <c r="I15" s="36"/>
      <c r="J15" s="36"/>
      <c r="K15" s="36"/>
      <c r="L15" s="36"/>
      <c r="M15" s="30" t="s">
        <v>26</v>
      </c>
      <c r="N15" s="36"/>
      <c r="O15" s="264" t="str">
        <f>IF('Rekapitulácia stavby'!AN13="","",'Rekapitulácia stavby'!AN13)</f>
        <v>Vyplň údaj</v>
      </c>
      <c r="P15" s="220"/>
      <c r="Q15" s="36"/>
      <c r="R15" s="37"/>
    </row>
    <row r="16" spans="1:66" s="1" customFormat="1" ht="18" customHeight="1">
      <c r="B16" s="35"/>
      <c r="C16" s="36"/>
      <c r="D16" s="36"/>
      <c r="E16" s="264" t="str">
        <f>IF('Rekapitulácia stavby'!E14="","",'Rekapitulácia stavby'!E14)</f>
        <v>Vyplň údaj</v>
      </c>
      <c r="F16" s="265"/>
      <c r="G16" s="265"/>
      <c r="H16" s="265"/>
      <c r="I16" s="265"/>
      <c r="J16" s="265"/>
      <c r="K16" s="265"/>
      <c r="L16" s="265"/>
      <c r="M16" s="30" t="s">
        <v>28</v>
      </c>
      <c r="N16" s="36"/>
      <c r="O16" s="264" t="str">
        <f>IF('Rekapitulácia stavby'!AN14="","",'Rekapitulácia stavby'!AN14)</f>
        <v>Vyplň údaj</v>
      </c>
      <c r="P16" s="220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31</v>
      </c>
      <c r="E18" s="36"/>
      <c r="F18" s="36"/>
      <c r="G18" s="36"/>
      <c r="H18" s="36"/>
      <c r="I18" s="36"/>
      <c r="J18" s="36"/>
      <c r="K18" s="36"/>
      <c r="L18" s="36"/>
      <c r="M18" s="30" t="s">
        <v>26</v>
      </c>
      <c r="N18" s="36"/>
      <c r="O18" s="220" t="s">
        <v>5</v>
      </c>
      <c r="P18" s="220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N110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(SUM(BE110:BE117)+SUM(BE136:BE304))</f>
        <v>0</v>
      </c>
      <c r="I33" s="248"/>
      <c r="J33" s="248"/>
      <c r="K33" s="36"/>
      <c r="L33" s="36"/>
      <c r="M33" s="260">
        <f>ROUND((SUM(BE110:BE117)+SUM(BE136:BE304)),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(SUM(BF110:BF117)+SUM(BF136:BF304))</f>
        <v>0</v>
      </c>
      <c r="I34" s="248"/>
      <c r="J34" s="248"/>
      <c r="K34" s="36"/>
      <c r="L34" s="36"/>
      <c r="M34" s="260">
        <f>ROUND((SUM(BF110:BF117)+SUM(BF136:BF304)),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(SUM(BG110:BG117)+SUM(BG136:BG304))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(SUM(BH110:BH117)+SUM(BH136:BH304))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(SUM(BI110:BI117)+SUM(BI136:BI304))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172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 xml:space="preserve">101 - SO 101 Stavebné úpravy pre vytvorenie 2 tried a prislúchajúceho zázemia MŠ 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47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47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47" s="1" customFormat="1" ht="14.4" customHeight="1">
      <c r="B85" s="35"/>
      <c r="C85" s="30" t="s">
        <v>29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47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47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N136</f>
        <v>0</v>
      </c>
      <c r="O89" s="254"/>
      <c r="P89" s="254"/>
      <c r="Q89" s="254"/>
      <c r="R89" s="37"/>
      <c r="AU89" s="19" t="s">
        <v>180</v>
      </c>
    </row>
    <row r="90" spans="2:47" s="7" customFormat="1" ht="24.9" customHeight="1">
      <c r="B90" s="129"/>
      <c r="C90" s="130"/>
      <c r="D90" s="131" t="s">
        <v>181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N137</f>
        <v>0</v>
      </c>
      <c r="O90" s="257"/>
      <c r="P90" s="257"/>
      <c r="Q90" s="257"/>
      <c r="R90" s="132"/>
    </row>
    <row r="91" spans="2:47" s="8" customFormat="1" ht="19.95" customHeight="1">
      <c r="B91" s="133"/>
      <c r="C91" s="99"/>
      <c r="D91" s="110" t="s">
        <v>182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N138</f>
        <v>0</v>
      </c>
      <c r="O91" s="190"/>
      <c r="P91" s="190"/>
      <c r="Q91" s="190"/>
      <c r="R91" s="134"/>
    </row>
    <row r="92" spans="2:47" s="8" customFormat="1" ht="19.95" customHeight="1">
      <c r="B92" s="133"/>
      <c r="C92" s="99"/>
      <c r="D92" s="110" t="s">
        <v>183</v>
      </c>
      <c r="E92" s="99"/>
      <c r="F92" s="99"/>
      <c r="G92" s="99"/>
      <c r="H92" s="99"/>
      <c r="I92" s="99"/>
      <c r="J92" s="99"/>
      <c r="K92" s="99"/>
      <c r="L92" s="99"/>
      <c r="M92" s="99"/>
      <c r="N92" s="187">
        <f>N143</f>
        <v>0</v>
      </c>
      <c r="O92" s="190"/>
      <c r="P92" s="190"/>
      <c r="Q92" s="190"/>
      <c r="R92" s="134"/>
    </row>
    <row r="93" spans="2:47" s="8" customFormat="1" ht="19.95" customHeight="1">
      <c r="B93" s="133"/>
      <c r="C93" s="99"/>
      <c r="D93" s="110" t="s">
        <v>184</v>
      </c>
      <c r="E93" s="99"/>
      <c r="F93" s="99"/>
      <c r="G93" s="99"/>
      <c r="H93" s="99"/>
      <c r="I93" s="99"/>
      <c r="J93" s="99"/>
      <c r="K93" s="99"/>
      <c r="L93" s="99"/>
      <c r="M93" s="99"/>
      <c r="N93" s="187">
        <f>N158</f>
        <v>0</v>
      </c>
      <c r="O93" s="190"/>
      <c r="P93" s="190"/>
      <c r="Q93" s="190"/>
      <c r="R93" s="134"/>
    </row>
    <row r="94" spans="2:47" s="8" customFormat="1" ht="19.95" customHeight="1">
      <c r="B94" s="133"/>
      <c r="C94" s="99"/>
      <c r="D94" s="110" t="s">
        <v>185</v>
      </c>
      <c r="E94" s="99"/>
      <c r="F94" s="99"/>
      <c r="G94" s="99"/>
      <c r="H94" s="99"/>
      <c r="I94" s="99"/>
      <c r="J94" s="99"/>
      <c r="K94" s="99"/>
      <c r="L94" s="99"/>
      <c r="M94" s="99"/>
      <c r="N94" s="187">
        <f>N188</f>
        <v>0</v>
      </c>
      <c r="O94" s="190"/>
      <c r="P94" s="190"/>
      <c r="Q94" s="190"/>
      <c r="R94" s="134"/>
    </row>
    <row r="95" spans="2:47" s="7" customFormat="1" ht="24.9" customHeight="1">
      <c r="B95" s="129"/>
      <c r="C95" s="130"/>
      <c r="D95" s="131" t="s">
        <v>186</v>
      </c>
      <c r="E95" s="130"/>
      <c r="F95" s="130"/>
      <c r="G95" s="130"/>
      <c r="H95" s="130"/>
      <c r="I95" s="130"/>
      <c r="J95" s="130"/>
      <c r="K95" s="130"/>
      <c r="L95" s="130"/>
      <c r="M95" s="130"/>
      <c r="N95" s="256">
        <f>N190</f>
        <v>0</v>
      </c>
      <c r="O95" s="257"/>
      <c r="P95" s="257"/>
      <c r="Q95" s="257"/>
      <c r="R95" s="132"/>
    </row>
    <row r="96" spans="2:47" s="8" customFormat="1" ht="19.95" customHeight="1">
      <c r="B96" s="133"/>
      <c r="C96" s="99"/>
      <c r="D96" s="110" t="s">
        <v>187</v>
      </c>
      <c r="E96" s="99"/>
      <c r="F96" s="99"/>
      <c r="G96" s="99"/>
      <c r="H96" s="99"/>
      <c r="I96" s="99"/>
      <c r="J96" s="99"/>
      <c r="K96" s="99"/>
      <c r="L96" s="99"/>
      <c r="M96" s="99"/>
      <c r="N96" s="187">
        <f>N191</f>
        <v>0</v>
      </c>
      <c r="O96" s="190"/>
      <c r="P96" s="190"/>
      <c r="Q96" s="190"/>
      <c r="R96" s="134"/>
    </row>
    <row r="97" spans="2:65" s="8" customFormat="1" ht="19.95" customHeight="1">
      <c r="B97" s="133"/>
      <c r="C97" s="99"/>
      <c r="D97" s="110" t="s">
        <v>188</v>
      </c>
      <c r="E97" s="99"/>
      <c r="F97" s="99"/>
      <c r="G97" s="99"/>
      <c r="H97" s="99"/>
      <c r="I97" s="99"/>
      <c r="J97" s="99"/>
      <c r="K97" s="99"/>
      <c r="L97" s="99"/>
      <c r="M97" s="99"/>
      <c r="N97" s="187">
        <f>N199</f>
        <v>0</v>
      </c>
      <c r="O97" s="190"/>
      <c r="P97" s="190"/>
      <c r="Q97" s="190"/>
      <c r="R97" s="134"/>
    </row>
    <row r="98" spans="2:65" s="8" customFormat="1" ht="19.95" customHeight="1">
      <c r="B98" s="133"/>
      <c r="C98" s="99"/>
      <c r="D98" s="110" t="s">
        <v>189</v>
      </c>
      <c r="E98" s="99"/>
      <c r="F98" s="99"/>
      <c r="G98" s="99"/>
      <c r="H98" s="99"/>
      <c r="I98" s="99"/>
      <c r="J98" s="99"/>
      <c r="K98" s="99"/>
      <c r="L98" s="99"/>
      <c r="M98" s="99"/>
      <c r="N98" s="187">
        <f>N210</f>
        <v>0</v>
      </c>
      <c r="O98" s="190"/>
      <c r="P98" s="190"/>
      <c r="Q98" s="190"/>
      <c r="R98" s="134"/>
    </row>
    <row r="99" spans="2:65" s="8" customFormat="1" ht="19.95" customHeight="1">
      <c r="B99" s="133"/>
      <c r="C99" s="99"/>
      <c r="D99" s="110" t="s">
        <v>190</v>
      </c>
      <c r="E99" s="99"/>
      <c r="F99" s="99"/>
      <c r="G99" s="99"/>
      <c r="H99" s="99"/>
      <c r="I99" s="99"/>
      <c r="J99" s="99"/>
      <c r="K99" s="99"/>
      <c r="L99" s="99"/>
      <c r="M99" s="99"/>
      <c r="N99" s="187">
        <f>N215</f>
        <v>0</v>
      </c>
      <c r="O99" s="190"/>
      <c r="P99" s="190"/>
      <c r="Q99" s="190"/>
      <c r="R99" s="134"/>
    </row>
    <row r="100" spans="2:65" s="8" customFormat="1" ht="19.95" customHeight="1">
      <c r="B100" s="133"/>
      <c r="C100" s="99"/>
      <c r="D100" s="110" t="s">
        <v>191</v>
      </c>
      <c r="E100" s="99"/>
      <c r="F100" s="99"/>
      <c r="G100" s="99"/>
      <c r="H100" s="99"/>
      <c r="I100" s="99"/>
      <c r="J100" s="99"/>
      <c r="K100" s="99"/>
      <c r="L100" s="99"/>
      <c r="M100" s="99"/>
      <c r="N100" s="187">
        <f>N219</f>
        <v>0</v>
      </c>
      <c r="O100" s="190"/>
      <c r="P100" s="190"/>
      <c r="Q100" s="190"/>
      <c r="R100" s="134"/>
    </row>
    <row r="101" spans="2:65" s="8" customFormat="1" ht="19.95" customHeight="1">
      <c r="B101" s="133"/>
      <c r="C101" s="99"/>
      <c r="D101" s="110" t="s">
        <v>192</v>
      </c>
      <c r="E101" s="99"/>
      <c r="F101" s="99"/>
      <c r="G101" s="99"/>
      <c r="H101" s="99"/>
      <c r="I101" s="99"/>
      <c r="J101" s="99"/>
      <c r="K101" s="99"/>
      <c r="L101" s="99"/>
      <c r="M101" s="99"/>
      <c r="N101" s="187">
        <f>N246</f>
        <v>0</v>
      </c>
      <c r="O101" s="190"/>
      <c r="P101" s="190"/>
      <c r="Q101" s="190"/>
      <c r="R101" s="134"/>
    </row>
    <row r="102" spans="2:65" s="8" customFormat="1" ht="19.95" customHeight="1">
      <c r="B102" s="133"/>
      <c r="C102" s="99"/>
      <c r="D102" s="110" t="s">
        <v>193</v>
      </c>
      <c r="E102" s="99"/>
      <c r="F102" s="99"/>
      <c r="G102" s="99"/>
      <c r="H102" s="99"/>
      <c r="I102" s="99"/>
      <c r="J102" s="99"/>
      <c r="K102" s="99"/>
      <c r="L102" s="99"/>
      <c r="M102" s="99"/>
      <c r="N102" s="187">
        <f>N268</f>
        <v>0</v>
      </c>
      <c r="O102" s="190"/>
      <c r="P102" s="190"/>
      <c r="Q102" s="190"/>
      <c r="R102" s="134"/>
    </row>
    <row r="103" spans="2:65" s="8" customFormat="1" ht="19.95" customHeight="1">
      <c r="B103" s="133"/>
      <c r="C103" s="99"/>
      <c r="D103" s="110" t="s">
        <v>194</v>
      </c>
      <c r="E103" s="99"/>
      <c r="F103" s="99"/>
      <c r="G103" s="99"/>
      <c r="H103" s="99"/>
      <c r="I103" s="99"/>
      <c r="J103" s="99"/>
      <c r="K103" s="99"/>
      <c r="L103" s="99"/>
      <c r="M103" s="99"/>
      <c r="N103" s="187">
        <f>N272</f>
        <v>0</v>
      </c>
      <c r="O103" s="190"/>
      <c r="P103" s="190"/>
      <c r="Q103" s="190"/>
      <c r="R103" s="134"/>
    </row>
    <row r="104" spans="2:65" s="8" customFormat="1" ht="19.95" customHeight="1">
      <c r="B104" s="133"/>
      <c r="C104" s="99"/>
      <c r="D104" s="110" t="s">
        <v>195</v>
      </c>
      <c r="E104" s="99"/>
      <c r="F104" s="99"/>
      <c r="G104" s="99"/>
      <c r="H104" s="99"/>
      <c r="I104" s="99"/>
      <c r="J104" s="99"/>
      <c r="K104" s="99"/>
      <c r="L104" s="99"/>
      <c r="M104" s="99"/>
      <c r="N104" s="187">
        <f>N276</f>
        <v>0</v>
      </c>
      <c r="O104" s="190"/>
      <c r="P104" s="190"/>
      <c r="Q104" s="190"/>
      <c r="R104" s="134"/>
    </row>
    <row r="105" spans="2:65" s="8" customFormat="1" ht="19.95" customHeight="1">
      <c r="B105" s="133"/>
      <c r="C105" s="99"/>
      <c r="D105" s="110" t="s">
        <v>196</v>
      </c>
      <c r="E105" s="99"/>
      <c r="F105" s="99"/>
      <c r="G105" s="99"/>
      <c r="H105" s="99"/>
      <c r="I105" s="99"/>
      <c r="J105" s="99"/>
      <c r="K105" s="99"/>
      <c r="L105" s="99"/>
      <c r="M105" s="99"/>
      <c r="N105" s="187">
        <f>N280</f>
        <v>0</v>
      </c>
      <c r="O105" s="190"/>
      <c r="P105" s="190"/>
      <c r="Q105" s="190"/>
      <c r="R105" s="134"/>
    </row>
    <row r="106" spans="2:65" s="8" customFormat="1" ht="19.95" customHeight="1">
      <c r="B106" s="133"/>
      <c r="C106" s="99"/>
      <c r="D106" s="110" t="s">
        <v>197</v>
      </c>
      <c r="E106" s="99"/>
      <c r="F106" s="99"/>
      <c r="G106" s="99"/>
      <c r="H106" s="99"/>
      <c r="I106" s="99"/>
      <c r="J106" s="99"/>
      <c r="K106" s="99"/>
      <c r="L106" s="99"/>
      <c r="M106" s="99"/>
      <c r="N106" s="187">
        <f>N292</f>
        <v>0</v>
      </c>
      <c r="O106" s="190"/>
      <c r="P106" s="190"/>
      <c r="Q106" s="190"/>
      <c r="R106" s="134"/>
    </row>
    <row r="107" spans="2:65" s="8" customFormat="1" ht="19.95" customHeight="1">
      <c r="B107" s="133"/>
      <c r="C107" s="99"/>
      <c r="D107" s="110" t="s">
        <v>198</v>
      </c>
      <c r="E107" s="99"/>
      <c r="F107" s="99"/>
      <c r="G107" s="99"/>
      <c r="H107" s="99"/>
      <c r="I107" s="99"/>
      <c r="J107" s="99"/>
      <c r="K107" s="99"/>
      <c r="L107" s="99"/>
      <c r="M107" s="99"/>
      <c r="N107" s="187">
        <f>N297</f>
        <v>0</v>
      </c>
      <c r="O107" s="190"/>
      <c r="P107" s="190"/>
      <c r="Q107" s="190"/>
      <c r="R107" s="134"/>
    </row>
    <row r="108" spans="2:65" s="8" customFormat="1" ht="19.95" customHeight="1">
      <c r="B108" s="133"/>
      <c r="C108" s="99"/>
      <c r="D108" s="110" t="s">
        <v>199</v>
      </c>
      <c r="E108" s="99"/>
      <c r="F108" s="99"/>
      <c r="G108" s="99"/>
      <c r="H108" s="99"/>
      <c r="I108" s="99"/>
      <c r="J108" s="99"/>
      <c r="K108" s="99"/>
      <c r="L108" s="99"/>
      <c r="M108" s="99"/>
      <c r="N108" s="187">
        <f>N302</f>
        <v>0</v>
      </c>
      <c r="O108" s="190"/>
      <c r="P108" s="190"/>
      <c r="Q108" s="190"/>
      <c r="R108" s="134"/>
    </row>
    <row r="109" spans="2:65" s="1" customFormat="1" ht="21.75" customHeight="1">
      <c r="B109" s="35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7"/>
    </row>
    <row r="110" spans="2:65" s="1" customFormat="1" ht="29.25" customHeight="1">
      <c r="B110" s="35"/>
      <c r="C110" s="128" t="s">
        <v>200</v>
      </c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254">
        <f>ROUND(N111+N112+N113+N114+N115+N116,2)</f>
        <v>0</v>
      </c>
      <c r="O110" s="255"/>
      <c r="P110" s="255"/>
      <c r="Q110" s="255"/>
      <c r="R110" s="37"/>
      <c r="T110" s="135"/>
      <c r="U110" s="136" t="s">
        <v>40</v>
      </c>
    </row>
    <row r="111" spans="2:65" s="1" customFormat="1" ht="18" customHeight="1">
      <c r="B111" s="137"/>
      <c r="C111" s="138"/>
      <c r="D111" s="184" t="s">
        <v>201</v>
      </c>
      <c r="E111" s="252"/>
      <c r="F111" s="252"/>
      <c r="G111" s="252"/>
      <c r="H111" s="252"/>
      <c r="I111" s="138"/>
      <c r="J111" s="138"/>
      <c r="K111" s="138"/>
      <c r="L111" s="138"/>
      <c r="M111" s="138"/>
      <c r="N111" s="186">
        <f>ROUND(N89*T111,2)</f>
        <v>0</v>
      </c>
      <c r="O111" s="253"/>
      <c r="P111" s="253"/>
      <c r="Q111" s="253"/>
      <c r="R111" s="140"/>
      <c r="S111" s="141"/>
      <c r="T111" s="142"/>
      <c r="U111" s="143" t="s">
        <v>43</v>
      </c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  <c r="AT111" s="141"/>
      <c r="AU111" s="141"/>
      <c r="AV111" s="141"/>
      <c r="AW111" s="141"/>
      <c r="AX111" s="141"/>
      <c r="AY111" s="144" t="s">
        <v>202</v>
      </c>
      <c r="AZ111" s="141"/>
      <c r="BA111" s="141"/>
      <c r="BB111" s="141"/>
      <c r="BC111" s="141"/>
      <c r="BD111" s="141"/>
      <c r="BE111" s="145">
        <f t="shared" ref="BE111:BE116" si="0">IF(U111="základná",N111,0)</f>
        <v>0</v>
      </c>
      <c r="BF111" s="145">
        <f t="shared" ref="BF111:BF116" si="1">IF(U111="znížená",N111,0)</f>
        <v>0</v>
      </c>
      <c r="BG111" s="145">
        <f t="shared" ref="BG111:BG116" si="2">IF(U111="zákl. prenesená",N111,0)</f>
        <v>0</v>
      </c>
      <c r="BH111" s="145">
        <f t="shared" ref="BH111:BH116" si="3">IF(U111="zníž. prenesená",N111,0)</f>
        <v>0</v>
      </c>
      <c r="BI111" s="145">
        <f t="shared" ref="BI111:BI116" si="4">IF(U111="nulová",N111,0)</f>
        <v>0</v>
      </c>
      <c r="BJ111" s="144" t="s">
        <v>88</v>
      </c>
      <c r="BK111" s="141"/>
      <c r="BL111" s="141"/>
      <c r="BM111" s="141"/>
    </row>
    <row r="112" spans="2:65" s="1" customFormat="1" ht="18" customHeight="1">
      <c r="B112" s="137"/>
      <c r="C112" s="138"/>
      <c r="D112" s="184" t="s">
        <v>203</v>
      </c>
      <c r="E112" s="252"/>
      <c r="F112" s="252"/>
      <c r="G112" s="252"/>
      <c r="H112" s="252"/>
      <c r="I112" s="138"/>
      <c r="J112" s="138"/>
      <c r="K112" s="138"/>
      <c r="L112" s="138"/>
      <c r="M112" s="138"/>
      <c r="N112" s="186">
        <f>ROUND(N89*T112,2)</f>
        <v>0</v>
      </c>
      <c r="O112" s="253"/>
      <c r="P112" s="253"/>
      <c r="Q112" s="253"/>
      <c r="R112" s="140"/>
      <c r="S112" s="141"/>
      <c r="T112" s="142"/>
      <c r="U112" s="143" t="s">
        <v>43</v>
      </c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141"/>
      <c r="AV112" s="141"/>
      <c r="AW112" s="141"/>
      <c r="AX112" s="141"/>
      <c r="AY112" s="144" t="s">
        <v>202</v>
      </c>
      <c r="AZ112" s="141"/>
      <c r="BA112" s="141"/>
      <c r="BB112" s="141"/>
      <c r="BC112" s="141"/>
      <c r="BD112" s="141"/>
      <c r="BE112" s="145">
        <f t="shared" si="0"/>
        <v>0</v>
      </c>
      <c r="BF112" s="145">
        <f t="shared" si="1"/>
        <v>0</v>
      </c>
      <c r="BG112" s="145">
        <f t="shared" si="2"/>
        <v>0</v>
      </c>
      <c r="BH112" s="145">
        <f t="shared" si="3"/>
        <v>0</v>
      </c>
      <c r="BI112" s="145">
        <f t="shared" si="4"/>
        <v>0</v>
      </c>
      <c r="BJ112" s="144" t="s">
        <v>88</v>
      </c>
      <c r="BK112" s="141"/>
      <c r="BL112" s="141"/>
      <c r="BM112" s="141"/>
    </row>
    <row r="113" spans="2:65" s="1" customFormat="1" ht="18" customHeight="1">
      <c r="B113" s="137"/>
      <c r="C113" s="138"/>
      <c r="D113" s="184" t="s">
        <v>204</v>
      </c>
      <c r="E113" s="252"/>
      <c r="F113" s="252"/>
      <c r="G113" s="252"/>
      <c r="H113" s="252"/>
      <c r="I113" s="138"/>
      <c r="J113" s="138"/>
      <c r="K113" s="138"/>
      <c r="L113" s="138"/>
      <c r="M113" s="138"/>
      <c r="N113" s="186">
        <f>ROUND(N89*T113,2)</f>
        <v>0</v>
      </c>
      <c r="O113" s="253"/>
      <c r="P113" s="253"/>
      <c r="Q113" s="253"/>
      <c r="R113" s="140"/>
      <c r="S113" s="141"/>
      <c r="T113" s="142"/>
      <c r="U113" s="143" t="s">
        <v>43</v>
      </c>
      <c r="V113" s="141"/>
      <c r="W113" s="141"/>
      <c r="X113" s="141"/>
      <c r="Y113" s="141"/>
      <c r="Z113" s="141"/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141"/>
      <c r="AU113" s="141"/>
      <c r="AV113" s="141"/>
      <c r="AW113" s="141"/>
      <c r="AX113" s="141"/>
      <c r="AY113" s="144" t="s">
        <v>202</v>
      </c>
      <c r="AZ113" s="141"/>
      <c r="BA113" s="141"/>
      <c r="BB113" s="141"/>
      <c r="BC113" s="141"/>
      <c r="BD113" s="141"/>
      <c r="BE113" s="145">
        <f t="shared" si="0"/>
        <v>0</v>
      </c>
      <c r="BF113" s="145">
        <f t="shared" si="1"/>
        <v>0</v>
      </c>
      <c r="BG113" s="145">
        <f t="shared" si="2"/>
        <v>0</v>
      </c>
      <c r="BH113" s="145">
        <f t="shared" si="3"/>
        <v>0</v>
      </c>
      <c r="BI113" s="145">
        <f t="shared" si="4"/>
        <v>0</v>
      </c>
      <c r="BJ113" s="144" t="s">
        <v>88</v>
      </c>
      <c r="BK113" s="141"/>
      <c r="BL113" s="141"/>
      <c r="BM113" s="141"/>
    </row>
    <row r="114" spans="2:65" s="1" customFormat="1" ht="18" customHeight="1">
      <c r="B114" s="137"/>
      <c r="C114" s="138"/>
      <c r="D114" s="184" t="s">
        <v>205</v>
      </c>
      <c r="E114" s="252"/>
      <c r="F114" s="252"/>
      <c r="G114" s="252"/>
      <c r="H114" s="252"/>
      <c r="I114" s="138"/>
      <c r="J114" s="138"/>
      <c r="K114" s="138"/>
      <c r="L114" s="138"/>
      <c r="M114" s="138"/>
      <c r="N114" s="186">
        <f>ROUND(N89*T114,2)</f>
        <v>0</v>
      </c>
      <c r="O114" s="253"/>
      <c r="P114" s="253"/>
      <c r="Q114" s="253"/>
      <c r="R114" s="140"/>
      <c r="S114" s="141"/>
      <c r="T114" s="142"/>
      <c r="U114" s="143" t="s">
        <v>43</v>
      </c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141"/>
      <c r="AU114" s="141"/>
      <c r="AV114" s="141"/>
      <c r="AW114" s="141"/>
      <c r="AX114" s="141"/>
      <c r="AY114" s="144" t="s">
        <v>202</v>
      </c>
      <c r="AZ114" s="141"/>
      <c r="BA114" s="141"/>
      <c r="BB114" s="141"/>
      <c r="BC114" s="141"/>
      <c r="BD114" s="141"/>
      <c r="BE114" s="145">
        <f t="shared" si="0"/>
        <v>0</v>
      </c>
      <c r="BF114" s="145">
        <f t="shared" si="1"/>
        <v>0</v>
      </c>
      <c r="BG114" s="145">
        <f t="shared" si="2"/>
        <v>0</v>
      </c>
      <c r="BH114" s="145">
        <f t="shared" si="3"/>
        <v>0</v>
      </c>
      <c r="BI114" s="145">
        <f t="shared" si="4"/>
        <v>0</v>
      </c>
      <c r="BJ114" s="144" t="s">
        <v>88</v>
      </c>
      <c r="BK114" s="141"/>
      <c r="BL114" s="141"/>
      <c r="BM114" s="141"/>
    </row>
    <row r="115" spans="2:65" s="1" customFormat="1" ht="18" customHeight="1">
      <c r="B115" s="137"/>
      <c r="C115" s="138"/>
      <c r="D115" s="184" t="s">
        <v>206</v>
      </c>
      <c r="E115" s="252"/>
      <c r="F115" s="252"/>
      <c r="G115" s="252"/>
      <c r="H115" s="252"/>
      <c r="I115" s="138"/>
      <c r="J115" s="138"/>
      <c r="K115" s="138"/>
      <c r="L115" s="138"/>
      <c r="M115" s="138"/>
      <c r="N115" s="186">
        <f>ROUND(N89*T115,2)</f>
        <v>0</v>
      </c>
      <c r="O115" s="253"/>
      <c r="P115" s="253"/>
      <c r="Q115" s="253"/>
      <c r="R115" s="140"/>
      <c r="S115" s="141"/>
      <c r="T115" s="142"/>
      <c r="U115" s="143" t="s">
        <v>43</v>
      </c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141"/>
      <c r="AV115" s="141"/>
      <c r="AW115" s="141"/>
      <c r="AX115" s="141"/>
      <c r="AY115" s="144" t="s">
        <v>202</v>
      </c>
      <c r="AZ115" s="141"/>
      <c r="BA115" s="141"/>
      <c r="BB115" s="141"/>
      <c r="BC115" s="141"/>
      <c r="BD115" s="141"/>
      <c r="BE115" s="145">
        <f t="shared" si="0"/>
        <v>0</v>
      </c>
      <c r="BF115" s="145">
        <f t="shared" si="1"/>
        <v>0</v>
      </c>
      <c r="BG115" s="145">
        <f t="shared" si="2"/>
        <v>0</v>
      </c>
      <c r="BH115" s="145">
        <f t="shared" si="3"/>
        <v>0</v>
      </c>
      <c r="BI115" s="145">
        <f t="shared" si="4"/>
        <v>0</v>
      </c>
      <c r="BJ115" s="144" t="s">
        <v>88</v>
      </c>
      <c r="BK115" s="141"/>
      <c r="BL115" s="141"/>
      <c r="BM115" s="141"/>
    </row>
    <row r="116" spans="2:65" s="1" customFormat="1" ht="18" customHeight="1">
      <c r="B116" s="137"/>
      <c r="C116" s="138"/>
      <c r="D116" s="139" t="s">
        <v>207</v>
      </c>
      <c r="E116" s="138"/>
      <c r="F116" s="138"/>
      <c r="G116" s="138"/>
      <c r="H116" s="138"/>
      <c r="I116" s="138"/>
      <c r="J116" s="138"/>
      <c r="K116" s="138"/>
      <c r="L116" s="138"/>
      <c r="M116" s="138"/>
      <c r="N116" s="186">
        <f>ROUND(N89*T116,2)</f>
        <v>0</v>
      </c>
      <c r="O116" s="253"/>
      <c r="P116" s="253"/>
      <c r="Q116" s="253"/>
      <c r="R116" s="140"/>
      <c r="S116" s="141"/>
      <c r="T116" s="146"/>
      <c r="U116" s="147" t="s">
        <v>43</v>
      </c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141"/>
      <c r="AO116" s="141"/>
      <c r="AP116" s="141"/>
      <c r="AQ116" s="141"/>
      <c r="AR116" s="141"/>
      <c r="AS116" s="141"/>
      <c r="AT116" s="141"/>
      <c r="AU116" s="141"/>
      <c r="AV116" s="141"/>
      <c r="AW116" s="141"/>
      <c r="AX116" s="141"/>
      <c r="AY116" s="144" t="s">
        <v>208</v>
      </c>
      <c r="AZ116" s="141"/>
      <c r="BA116" s="141"/>
      <c r="BB116" s="141"/>
      <c r="BC116" s="141"/>
      <c r="BD116" s="141"/>
      <c r="BE116" s="145">
        <f t="shared" si="0"/>
        <v>0</v>
      </c>
      <c r="BF116" s="145">
        <f t="shared" si="1"/>
        <v>0</v>
      </c>
      <c r="BG116" s="145">
        <f t="shared" si="2"/>
        <v>0</v>
      </c>
      <c r="BH116" s="145">
        <f t="shared" si="3"/>
        <v>0</v>
      </c>
      <c r="BI116" s="145">
        <f t="shared" si="4"/>
        <v>0</v>
      </c>
      <c r="BJ116" s="144" t="s">
        <v>88</v>
      </c>
      <c r="BK116" s="141"/>
      <c r="BL116" s="141"/>
      <c r="BM116" s="141"/>
    </row>
    <row r="117" spans="2:65" s="1" customFormat="1"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7"/>
    </row>
    <row r="118" spans="2:65" s="1" customFormat="1" ht="29.25" customHeight="1">
      <c r="B118" s="35"/>
      <c r="C118" s="119" t="s">
        <v>164</v>
      </c>
      <c r="D118" s="120"/>
      <c r="E118" s="120"/>
      <c r="F118" s="120"/>
      <c r="G118" s="120"/>
      <c r="H118" s="120"/>
      <c r="I118" s="120"/>
      <c r="J118" s="120"/>
      <c r="K118" s="120"/>
      <c r="L118" s="181">
        <f>ROUND(SUM(N89+N110),2)</f>
        <v>0</v>
      </c>
      <c r="M118" s="181"/>
      <c r="N118" s="181"/>
      <c r="O118" s="181"/>
      <c r="P118" s="181"/>
      <c r="Q118" s="181"/>
      <c r="R118" s="37"/>
    </row>
    <row r="119" spans="2:65" s="1" customFormat="1" ht="6.9" customHeight="1">
      <c r="B119" s="59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1"/>
    </row>
    <row r="123" spans="2:65" s="1" customFormat="1" ht="6.9" customHeight="1">
      <c r="B123" s="62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4"/>
    </row>
    <row r="124" spans="2:65" s="1" customFormat="1" ht="36.9" customHeight="1">
      <c r="B124" s="35"/>
      <c r="C124" s="207" t="s">
        <v>209</v>
      </c>
      <c r="D124" s="248"/>
      <c r="E124" s="248"/>
      <c r="F124" s="248"/>
      <c r="G124" s="248"/>
      <c r="H124" s="248"/>
      <c r="I124" s="248"/>
      <c r="J124" s="248"/>
      <c r="K124" s="248"/>
      <c r="L124" s="248"/>
      <c r="M124" s="248"/>
      <c r="N124" s="248"/>
      <c r="O124" s="248"/>
      <c r="P124" s="248"/>
      <c r="Q124" s="248"/>
      <c r="R124" s="37"/>
    </row>
    <row r="125" spans="2:65" s="1" customFormat="1" ht="6.9" customHeight="1">
      <c r="B125" s="35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7"/>
    </row>
    <row r="126" spans="2:65" s="1" customFormat="1" ht="30" customHeight="1">
      <c r="B126" s="35"/>
      <c r="C126" s="30" t="s">
        <v>17</v>
      </c>
      <c r="D126" s="36"/>
      <c r="E126" s="36"/>
      <c r="F126" s="246" t="str">
        <f>F6</f>
        <v>Materská škola Na Hôrke 30, Nitra</v>
      </c>
      <c r="G126" s="247"/>
      <c r="H126" s="247"/>
      <c r="I126" s="247"/>
      <c r="J126" s="247"/>
      <c r="K126" s="247"/>
      <c r="L126" s="247"/>
      <c r="M126" s="247"/>
      <c r="N126" s="247"/>
      <c r="O126" s="247"/>
      <c r="P126" s="247"/>
      <c r="Q126" s="36"/>
      <c r="R126" s="37"/>
    </row>
    <row r="127" spans="2:65" ht="30" customHeight="1">
      <c r="B127" s="23"/>
      <c r="C127" s="30" t="s">
        <v>171</v>
      </c>
      <c r="D127" s="26"/>
      <c r="E127" s="26"/>
      <c r="F127" s="246" t="s">
        <v>172</v>
      </c>
      <c r="G127" s="221"/>
      <c r="H127" s="221"/>
      <c r="I127" s="221"/>
      <c r="J127" s="221"/>
      <c r="K127" s="221"/>
      <c r="L127" s="221"/>
      <c r="M127" s="221"/>
      <c r="N127" s="221"/>
      <c r="O127" s="221"/>
      <c r="P127" s="221"/>
      <c r="Q127" s="26"/>
      <c r="R127" s="24"/>
    </row>
    <row r="128" spans="2:65" s="1" customFormat="1" ht="36.9" customHeight="1">
      <c r="B128" s="35"/>
      <c r="C128" s="69" t="s">
        <v>173</v>
      </c>
      <c r="D128" s="36"/>
      <c r="E128" s="36"/>
      <c r="F128" s="209" t="str">
        <f>F8</f>
        <v xml:space="preserve">101 - SO 101 Stavebné úpravy pre vytvorenie 2 tried a prislúchajúceho zázemia MŠ </v>
      </c>
      <c r="G128" s="248"/>
      <c r="H128" s="248"/>
      <c r="I128" s="248"/>
      <c r="J128" s="248"/>
      <c r="K128" s="248"/>
      <c r="L128" s="248"/>
      <c r="M128" s="248"/>
      <c r="N128" s="248"/>
      <c r="O128" s="248"/>
      <c r="P128" s="248"/>
      <c r="Q128" s="36"/>
      <c r="R128" s="37"/>
    </row>
    <row r="129" spans="2:65" s="1" customFormat="1" ht="6.9" customHeight="1">
      <c r="B129" s="35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7"/>
    </row>
    <row r="130" spans="2:65" s="1" customFormat="1" ht="18" customHeight="1">
      <c r="B130" s="35"/>
      <c r="C130" s="30" t="s">
        <v>21</v>
      </c>
      <c r="D130" s="36"/>
      <c r="E130" s="36"/>
      <c r="F130" s="28" t="str">
        <f>F10</f>
        <v xml:space="preserve"> Na Hôrke 30, Nitra</v>
      </c>
      <c r="G130" s="36"/>
      <c r="H130" s="36"/>
      <c r="I130" s="36"/>
      <c r="J130" s="36"/>
      <c r="K130" s="30" t="s">
        <v>23</v>
      </c>
      <c r="L130" s="36"/>
      <c r="M130" s="249" t="str">
        <f>IF(O10="","",O10)</f>
        <v>24. 2. 2017</v>
      </c>
      <c r="N130" s="249"/>
      <c r="O130" s="249"/>
      <c r="P130" s="249"/>
      <c r="Q130" s="36"/>
      <c r="R130" s="37"/>
    </row>
    <row r="131" spans="2:65" s="1" customFormat="1" ht="6.9" customHeight="1">
      <c r="B131" s="35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7"/>
    </row>
    <row r="132" spans="2:65" s="1" customFormat="1" ht="13.2">
      <c r="B132" s="35"/>
      <c r="C132" s="30" t="s">
        <v>25</v>
      </c>
      <c r="D132" s="36"/>
      <c r="E132" s="36"/>
      <c r="F132" s="28" t="str">
        <f>E13</f>
        <v>Mesto NITRA,  Štefánikova 60,  950 06 Nitra</v>
      </c>
      <c r="G132" s="36"/>
      <c r="H132" s="36"/>
      <c r="I132" s="36"/>
      <c r="J132" s="36"/>
      <c r="K132" s="30" t="s">
        <v>31</v>
      </c>
      <c r="L132" s="36"/>
      <c r="M132" s="220" t="str">
        <f>E19</f>
        <v>Ing.arch.Igor Feník</v>
      </c>
      <c r="N132" s="220"/>
      <c r="O132" s="220"/>
      <c r="P132" s="220"/>
      <c r="Q132" s="220"/>
      <c r="R132" s="37"/>
    </row>
    <row r="133" spans="2:65" s="1" customFormat="1" ht="14.4" customHeight="1">
      <c r="B133" s="35"/>
      <c r="C133" s="30" t="s">
        <v>29</v>
      </c>
      <c r="D133" s="36"/>
      <c r="E133" s="36"/>
      <c r="F133" s="28" t="str">
        <f>IF(E16="","",E16)</f>
        <v>Vyplň údaj</v>
      </c>
      <c r="G133" s="36"/>
      <c r="H133" s="36"/>
      <c r="I133" s="36"/>
      <c r="J133" s="36"/>
      <c r="K133" s="30" t="s">
        <v>35</v>
      </c>
      <c r="L133" s="36"/>
      <c r="M133" s="220">
        <f>E22</f>
        <v>0</v>
      </c>
      <c r="N133" s="220"/>
      <c r="O133" s="220"/>
      <c r="P133" s="220"/>
      <c r="Q133" s="220"/>
      <c r="R133" s="37"/>
    </row>
    <row r="134" spans="2:65" s="1" customFormat="1" ht="10.35" customHeight="1">
      <c r="B134" s="35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7"/>
    </row>
    <row r="135" spans="2:65" s="9" customFormat="1" ht="29.25" customHeight="1">
      <c r="B135" s="148"/>
      <c r="C135" s="149" t="s">
        <v>210</v>
      </c>
      <c r="D135" s="150" t="s">
        <v>211</v>
      </c>
      <c r="E135" s="150" t="s">
        <v>58</v>
      </c>
      <c r="F135" s="250" t="s">
        <v>212</v>
      </c>
      <c r="G135" s="250"/>
      <c r="H135" s="250"/>
      <c r="I135" s="250"/>
      <c r="J135" s="150" t="s">
        <v>213</v>
      </c>
      <c r="K135" s="150" t="s">
        <v>214</v>
      </c>
      <c r="L135" s="250" t="s">
        <v>215</v>
      </c>
      <c r="M135" s="250"/>
      <c r="N135" s="250" t="s">
        <v>178</v>
      </c>
      <c r="O135" s="250"/>
      <c r="P135" s="250"/>
      <c r="Q135" s="251"/>
      <c r="R135" s="151"/>
      <c r="T135" s="76" t="s">
        <v>216</v>
      </c>
      <c r="U135" s="77" t="s">
        <v>40</v>
      </c>
      <c r="V135" s="77" t="s">
        <v>217</v>
      </c>
      <c r="W135" s="77" t="s">
        <v>218</v>
      </c>
      <c r="X135" s="77" t="s">
        <v>219</v>
      </c>
      <c r="Y135" s="77" t="s">
        <v>220</v>
      </c>
      <c r="Z135" s="77" t="s">
        <v>221</v>
      </c>
      <c r="AA135" s="78" t="s">
        <v>222</v>
      </c>
    </row>
    <row r="136" spans="2:65" s="1" customFormat="1" ht="29.25" customHeight="1">
      <c r="B136" s="35"/>
      <c r="C136" s="80" t="s">
        <v>175</v>
      </c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237">
        <f>BK136</f>
        <v>0</v>
      </c>
      <c r="O136" s="238"/>
      <c r="P136" s="238"/>
      <c r="Q136" s="238"/>
      <c r="R136" s="37"/>
      <c r="T136" s="79"/>
      <c r="U136" s="51"/>
      <c r="V136" s="51"/>
      <c r="W136" s="152">
        <f>W137+W190+W305</f>
        <v>0</v>
      </c>
      <c r="X136" s="51"/>
      <c r="Y136" s="152">
        <f>Y137+Y190+Y305</f>
        <v>35.408813539999997</v>
      </c>
      <c r="Z136" s="51"/>
      <c r="AA136" s="153">
        <f>AA137+AA190+AA305</f>
        <v>28.698854880000006</v>
      </c>
      <c r="AT136" s="19" t="s">
        <v>75</v>
      </c>
      <c r="AU136" s="19" t="s">
        <v>180</v>
      </c>
      <c r="BK136" s="154">
        <f>BK137+BK190+BK305</f>
        <v>0</v>
      </c>
    </row>
    <row r="137" spans="2:65" s="10" customFormat="1" ht="37.35" customHeight="1">
      <c r="B137" s="155"/>
      <c r="C137" s="156"/>
      <c r="D137" s="157" t="s">
        <v>181</v>
      </c>
      <c r="E137" s="157"/>
      <c r="F137" s="157"/>
      <c r="G137" s="157"/>
      <c r="H137" s="157"/>
      <c r="I137" s="157"/>
      <c r="J137" s="157"/>
      <c r="K137" s="157"/>
      <c r="L137" s="157"/>
      <c r="M137" s="157"/>
      <c r="N137" s="239">
        <f>BK137</f>
        <v>0</v>
      </c>
      <c r="O137" s="240"/>
      <c r="P137" s="240"/>
      <c r="Q137" s="240"/>
      <c r="R137" s="158"/>
      <c r="T137" s="159"/>
      <c r="U137" s="156"/>
      <c r="V137" s="156"/>
      <c r="W137" s="160">
        <f>W138+W143+W158+W188</f>
        <v>0</v>
      </c>
      <c r="X137" s="156"/>
      <c r="Y137" s="160">
        <f>Y138+Y143+Y158+Y188</f>
        <v>28.30094407</v>
      </c>
      <c r="Z137" s="156"/>
      <c r="AA137" s="161">
        <f>AA138+AA143+AA158+AA188</f>
        <v>26.789662960000005</v>
      </c>
      <c r="AR137" s="162" t="s">
        <v>83</v>
      </c>
      <c r="AT137" s="163" t="s">
        <v>75</v>
      </c>
      <c r="AU137" s="163" t="s">
        <v>76</v>
      </c>
      <c r="AY137" s="162" t="s">
        <v>223</v>
      </c>
      <c r="BK137" s="164">
        <f>BK138+BK143+BK158+BK188</f>
        <v>0</v>
      </c>
    </row>
    <row r="138" spans="2:65" s="10" customFormat="1" ht="19.95" customHeight="1">
      <c r="B138" s="155"/>
      <c r="C138" s="156"/>
      <c r="D138" s="165" t="s">
        <v>182</v>
      </c>
      <c r="E138" s="165"/>
      <c r="F138" s="165"/>
      <c r="G138" s="165"/>
      <c r="H138" s="165"/>
      <c r="I138" s="165"/>
      <c r="J138" s="165"/>
      <c r="K138" s="165"/>
      <c r="L138" s="165"/>
      <c r="M138" s="165"/>
      <c r="N138" s="241">
        <f>BK138</f>
        <v>0</v>
      </c>
      <c r="O138" s="242"/>
      <c r="P138" s="242"/>
      <c r="Q138" s="242"/>
      <c r="R138" s="158"/>
      <c r="T138" s="159"/>
      <c r="U138" s="156"/>
      <c r="V138" s="156"/>
      <c r="W138" s="160">
        <f>SUM(W139:W142)</f>
        <v>0</v>
      </c>
      <c r="X138" s="156"/>
      <c r="Y138" s="160">
        <f>SUM(Y139:Y142)</f>
        <v>9.3168351300000012</v>
      </c>
      <c r="Z138" s="156"/>
      <c r="AA138" s="161">
        <f>SUM(AA139:AA142)</f>
        <v>0</v>
      </c>
      <c r="AR138" s="162" t="s">
        <v>83</v>
      </c>
      <c r="AT138" s="163" t="s">
        <v>75</v>
      </c>
      <c r="AU138" s="163" t="s">
        <v>83</v>
      </c>
      <c r="AY138" s="162" t="s">
        <v>223</v>
      </c>
      <c r="BK138" s="164">
        <f>SUM(BK139:BK142)</f>
        <v>0</v>
      </c>
    </row>
    <row r="139" spans="2:65" s="1" customFormat="1" ht="25.5" customHeight="1">
      <c r="B139" s="137"/>
      <c r="C139" s="166" t="s">
        <v>83</v>
      </c>
      <c r="D139" s="166" t="s">
        <v>224</v>
      </c>
      <c r="E139" s="167" t="s">
        <v>225</v>
      </c>
      <c r="F139" s="234" t="s">
        <v>226</v>
      </c>
      <c r="G139" s="234"/>
      <c r="H139" s="234"/>
      <c r="I139" s="234"/>
      <c r="J139" s="168" t="s">
        <v>227</v>
      </c>
      <c r="K139" s="169">
        <v>3</v>
      </c>
      <c r="L139" s="235">
        <v>0</v>
      </c>
      <c r="M139" s="235"/>
      <c r="N139" s="236">
        <f>ROUND(L139*K139,3)</f>
        <v>0</v>
      </c>
      <c r="O139" s="236"/>
      <c r="P139" s="236"/>
      <c r="Q139" s="236"/>
      <c r="R139" s="140"/>
      <c r="T139" s="171" t="s">
        <v>5</v>
      </c>
      <c r="U139" s="44" t="s">
        <v>43</v>
      </c>
      <c r="V139" s="36"/>
      <c r="W139" s="172">
        <f>V139*K139</f>
        <v>0</v>
      </c>
      <c r="X139" s="172">
        <v>4.8840000000000001E-2</v>
      </c>
      <c r="Y139" s="172">
        <f>X139*K139</f>
        <v>0.14652000000000001</v>
      </c>
      <c r="Z139" s="172">
        <v>0</v>
      </c>
      <c r="AA139" s="173">
        <f>Z139*K139</f>
        <v>0</v>
      </c>
      <c r="AR139" s="19" t="s">
        <v>228</v>
      </c>
      <c r="AT139" s="19" t="s">
        <v>224</v>
      </c>
      <c r="AU139" s="19" t="s">
        <v>88</v>
      </c>
      <c r="AY139" s="19" t="s">
        <v>223</v>
      </c>
      <c r="BE139" s="114">
        <f>IF(U139="základná",N139,0)</f>
        <v>0</v>
      </c>
      <c r="BF139" s="114">
        <f>IF(U139="znížená",N139,0)</f>
        <v>0</v>
      </c>
      <c r="BG139" s="114">
        <f>IF(U139="zákl. prenesená",N139,0)</f>
        <v>0</v>
      </c>
      <c r="BH139" s="114">
        <f>IF(U139="zníž. prenesená",N139,0)</f>
        <v>0</v>
      </c>
      <c r="BI139" s="114">
        <f>IF(U139="nulová",N139,0)</f>
        <v>0</v>
      </c>
      <c r="BJ139" s="19" t="s">
        <v>88</v>
      </c>
      <c r="BK139" s="174">
        <f>ROUND(L139*K139,3)</f>
        <v>0</v>
      </c>
      <c r="BL139" s="19" t="s">
        <v>228</v>
      </c>
      <c r="BM139" s="19" t="s">
        <v>229</v>
      </c>
    </row>
    <row r="140" spans="2:65" s="1" customFormat="1" ht="38.25" customHeight="1">
      <c r="B140" s="137"/>
      <c r="C140" s="166" t="s">
        <v>88</v>
      </c>
      <c r="D140" s="166" t="s">
        <v>224</v>
      </c>
      <c r="E140" s="167" t="s">
        <v>230</v>
      </c>
      <c r="F140" s="234" t="s">
        <v>231</v>
      </c>
      <c r="G140" s="234"/>
      <c r="H140" s="234"/>
      <c r="I140" s="234"/>
      <c r="J140" s="168" t="s">
        <v>232</v>
      </c>
      <c r="K140" s="169">
        <v>58.622999999999998</v>
      </c>
      <c r="L140" s="235">
        <v>0</v>
      </c>
      <c r="M140" s="235"/>
      <c r="N140" s="236">
        <f>ROUND(L140*K140,3)</f>
        <v>0</v>
      </c>
      <c r="O140" s="236"/>
      <c r="P140" s="236"/>
      <c r="Q140" s="236"/>
      <c r="R140" s="140"/>
      <c r="T140" s="171" t="s">
        <v>5</v>
      </c>
      <c r="U140" s="44" t="s">
        <v>43</v>
      </c>
      <c r="V140" s="36"/>
      <c r="W140" s="172">
        <f>V140*K140</f>
        <v>0</v>
      </c>
      <c r="X140" s="172">
        <v>1.2E-4</v>
      </c>
      <c r="Y140" s="172">
        <f>X140*K140</f>
        <v>7.0347600000000001E-3</v>
      </c>
      <c r="Z140" s="172">
        <v>0</v>
      </c>
      <c r="AA140" s="173">
        <f>Z140*K140</f>
        <v>0</v>
      </c>
      <c r="AR140" s="19" t="s">
        <v>228</v>
      </c>
      <c r="AT140" s="19" t="s">
        <v>224</v>
      </c>
      <c r="AU140" s="19" t="s">
        <v>88</v>
      </c>
      <c r="AY140" s="19" t="s">
        <v>223</v>
      </c>
      <c r="BE140" s="114">
        <f>IF(U140="základná",N140,0)</f>
        <v>0</v>
      </c>
      <c r="BF140" s="114">
        <f>IF(U140="znížená",N140,0)</f>
        <v>0</v>
      </c>
      <c r="BG140" s="114">
        <f>IF(U140="zákl. prenesená",N140,0)</f>
        <v>0</v>
      </c>
      <c r="BH140" s="114">
        <f>IF(U140="zníž. prenesená",N140,0)</f>
        <v>0</v>
      </c>
      <c r="BI140" s="114">
        <f>IF(U140="nulová",N140,0)</f>
        <v>0</v>
      </c>
      <c r="BJ140" s="19" t="s">
        <v>88</v>
      </c>
      <c r="BK140" s="174">
        <f>ROUND(L140*K140,3)</f>
        <v>0</v>
      </c>
      <c r="BL140" s="19" t="s">
        <v>228</v>
      </c>
      <c r="BM140" s="19" t="s">
        <v>233</v>
      </c>
    </row>
    <row r="141" spans="2:65" s="1" customFormat="1" ht="38.25" customHeight="1">
      <c r="B141" s="137"/>
      <c r="C141" s="166" t="s">
        <v>234</v>
      </c>
      <c r="D141" s="166" t="s">
        <v>224</v>
      </c>
      <c r="E141" s="167" t="s">
        <v>235</v>
      </c>
      <c r="F141" s="234" t="s">
        <v>236</v>
      </c>
      <c r="G141" s="234"/>
      <c r="H141" s="234"/>
      <c r="I141" s="234"/>
      <c r="J141" s="168" t="s">
        <v>232</v>
      </c>
      <c r="K141" s="169">
        <v>58.622999999999998</v>
      </c>
      <c r="L141" s="235">
        <v>0</v>
      </c>
      <c r="M141" s="235"/>
      <c r="N141" s="236">
        <f>ROUND(L141*K141,3)</f>
        <v>0</v>
      </c>
      <c r="O141" s="236"/>
      <c r="P141" s="236"/>
      <c r="Q141" s="236"/>
      <c r="R141" s="140"/>
      <c r="T141" s="171" t="s">
        <v>5</v>
      </c>
      <c r="U141" s="44" t="s">
        <v>43</v>
      </c>
      <c r="V141" s="36"/>
      <c r="W141" s="172">
        <f>V141*K141</f>
        <v>0</v>
      </c>
      <c r="X141" s="172">
        <v>1.1E-4</v>
      </c>
      <c r="Y141" s="172">
        <f>X141*K141</f>
        <v>6.4485300000000001E-3</v>
      </c>
      <c r="Z141" s="172">
        <v>0</v>
      </c>
      <c r="AA141" s="173">
        <f>Z141*K141</f>
        <v>0</v>
      </c>
      <c r="AR141" s="19" t="s">
        <v>228</v>
      </c>
      <c r="AT141" s="19" t="s">
        <v>224</v>
      </c>
      <c r="AU141" s="19" t="s">
        <v>88</v>
      </c>
      <c r="AY141" s="19" t="s">
        <v>223</v>
      </c>
      <c r="BE141" s="114">
        <f>IF(U141="základná",N141,0)</f>
        <v>0</v>
      </c>
      <c r="BF141" s="114">
        <f>IF(U141="znížená",N141,0)</f>
        <v>0</v>
      </c>
      <c r="BG141" s="114">
        <f>IF(U141="zákl. prenesená",N141,0)</f>
        <v>0</v>
      </c>
      <c r="BH141" s="114">
        <f>IF(U141="zníž. prenesená",N141,0)</f>
        <v>0</v>
      </c>
      <c r="BI141" s="114">
        <f>IF(U141="nulová",N141,0)</f>
        <v>0</v>
      </c>
      <c r="BJ141" s="19" t="s">
        <v>88</v>
      </c>
      <c r="BK141" s="174">
        <f>ROUND(L141*K141,3)</f>
        <v>0</v>
      </c>
      <c r="BL141" s="19" t="s">
        <v>228</v>
      </c>
      <c r="BM141" s="19" t="s">
        <v>237</v>
      </c>
    </row>
    <row r="142" spans="2:65" s="1" customFormat="1" ht="38.25" customHeight="1">
      <c r="B142" s="137"/>
      <c r="C142" s="166" t="s">
        <v>228</v>
      </c>
      <c r="D142" s="166" t="s">
        <v>224</v>
      </c>
      <c r="E142" s="167" t="s">
        <v>238</v>
      </c>
      <c r="F142" s="234" t="s">
        <v>239</v>
      </c>
      <c r="G142" s="234"/>
      <c r="H142" s="234"/>
      <c r="I142" s="234"/>
      <c r="J142" s="168" t="s">
        <v>240</v>
      </c>
      <c r="K142" s="169">
        <v>82.316000000000003</v>
      </c>
      <c r="L142" s="235">
        <v>0</v>
      </c>
      <c r="M142" s="235"/>
      <c r="N142" s="236">
        <f>ROUND(L142*K142,3)</f>
        <v>0</v>
      </c>
      <c r="O142" s="236"/>
      <c r="P142" s="236"/>
      <c r="Q142" s="236"/>
      <c r="R142" s="140"/>
      <c r="T142" s="171" t="s">
        <v>5</v>
      </c>
      <c r="U142" s="44" t="s">
        <v>43</v>
      </c>
      <c r="V142" s="36"/>
      <c r="W142" s="172">
        <f>V142*K142</f>
        <v>0</v>
      </c>
      <c r="X142" s="172">
        <v>0.11124000000000001</v>
      </c>
      <c r="Y142" s="172">
        <f>X142*K142</f>
        <v>9.1568318400000006</v>
      </c>
      <c r="Z142" s="172">
        <v>0</v>
      </c>
      <c r="AA142" s="173">
        <f>Z142*K142</f>
        <v>0</v>
      </c>
      <c r="AR142" s="19" t="s">
        <v>228</v>
      </c>
      <c r="AT142" s="19" t="s">
        <v>224</v>
      </c>
      <c r="AU142" s="19" t="s">
        <v>88</v>
      </c>
      <c r="AY142" s="19" t="s">
        <v>223</v>
      </c>
      <c r="BE142" s="114">
        <f>IF(U142="základná",N142,0)</f>
        <v>0</v>
      </c>
      <c r="BF142" s="114">
        <f>IF(U142="znížená",N142,0)</f>
        <v>0</v>
      </c>
      <c r="BG142" s="114">
        <f>IF(U142="zákl. prenesená",N142,0)</f>
        <v>0</v>
      </c>
      <c r="BH142" s="114">
        <f>IF(U142="zníž. prenesená",N142,0)</f>
        <v>0</v>
      </c>
      <c r="BI142" s="114">
        <f>IF(U142="nulová",N142,0)</f>
        <v>0</v>
      </c>
      <c r="BJ142" s="19" t="s">
        <v>88</v>
      </c>
      <c r="BK142" s="174">
        <f>ROUND(L142*K142,3)</f>
        <v>0</v>
      </c>
      <c r="BL142" s="19" t="s">
        <v>228</v>
      </c>
      <c r="BM142" s="19" t="s">
        <v>241</v>
      </c>
    </row>
    <row r="143" spans="2:65" s="10" customFormat="1" ht="29.85" customHeight="1">
      <c r="B143" s="155"/>
      <c r="C143" s="156"/>
      <c r="D143" s="165" t="s">
        <v>183</v>
      </c>
      <c r="E143" s="165"/>
      <c r="F143" s="165"/>
      <c r="G143" s="165"/>
      <c r="H143" s="165"/>
      <c r="I143" s="165"/>
      <c r="J143" s="165"/>
      <c r="K143" s="165"/>
      <c r="L143" s="165"/>
      <c r="M143" s="165"/>
      <c r="N143" s="229">
        <f>BK143</f>
        <v>0</v>
      </c>
      <c r="O143" s="230"/>
      <c r="P143" s="230"/>
      <c r="Q143" s="230"/>
      <c r="R143" s="158"/>
      <c r="T143" s="159"/>
      <c r="U143" s="156"/>
      <c r="V143" s="156"/>
      <c r="W143" s="160">
        <f>SUM(W144:W157)</f>
        <v>0</v>
      </c>
      <c r="X143" s="156"/>
      <c r="Y143" s="160">
        <f>SUM(Y144:Y157)</f>
        <v>18.174341639999998</v>
      </c>
      <c r="Z143" s="156"/>
      <c r="AA143" s="161">
        <f>SUM(AA144:AA157)</f>
        <v>0</v>
      </c>
      <c r="AR143" s="162" t="s">
        <v>83</v>
      </c>
      <c r="AT143" s="163" t="s">
        <v>75</v>
      </c>
      <c r="AU143" s="163" t="s">
        <v>83</v>
      </c>
      <c r="AY143" s="162" t="s">
        <v>223</v>
      </c>
      <c r="BK143" s="164">
        <f>SUM(BK144:BK157)</f>
        <v>0</v>
      </c>
    </row>
    <row r="144" spans="2:65" s="1" customFormat="1" ht="38.25" customHeight="1">
      <c r="B144" s="137"/>
      <c r="C144" s="166" t="s">
        <v>242</v>
      </c>
      <c r="D144" s="166" t="s">
        <v>224</v>
      </c>
      <c r="E144" s="167" t="s">
        <v>243</v>
      </c>
      <c r="F144" s="234" t="s">
        <v>244</v>
      </c>
      <c r="G144" s="234"/>
      <c r="H144" s="234"/>
      <c r="I144" s="234"/>
      <c r="J144" s="168" t="s">
        <v>240</v>
      </c>
      <c r="K144" s="169">
        <v>409.49</v>
      </c>
      <c r="L144" s="235">
        <v>0</v>
      </c>
      <c r="M144" s="235"/>
      <c r="N144" s="236">
        <f t="shared" ref="N144:N157" si="5">ROUND(L144*K144,3)</f>
        <v>0</v>
      </c>
      <c r="O144" s="236"/>
      <c r="P144" s="236"/>
      <c r="Q144" s="236"/>
      <c r="R144" s="140"/>
      <c r="T144" s="171" t="s">
        <v>5</v>
      </c>
      <c r="U144" s="44" t="s">
        <v>43</v>
      </c>
      <c r="V144" s="36"/>
      <c r="W144" s="172">
        <f t="shared" ref="W144:W157" si="6">V144*K144</f>
        <v>0</v>
      </c>
      <c r="X144" s="172">
        <v>4.9500000000000004E-3</v>
      </c>
      <c r="Y144" s="172">
        <f t="shared" ref="Y144:Y157" si="7">X144*K144</f>
        <v>2.0269755000000003</v>
      </c>
      <c r="Z144" s="172">
        <v>0</v>
      </c>
      <c r="AA144" s="173">
        <f t="shared" ref="AA144:AA157" si="8">Z144*K144</f>
        <v>0</v>
      </c>
      <c r="AR144" s="19" t="s">
        <v>228</v>
      </c>
      <c r="AT144" s="19" t="s">
        <v>224</v>
      </c>
      <c r="AU144" s="19" t="s">
        <v>88</v>
      </c>
      <c r="AY144" s="19" t="s">
        <v>223</v>
      </c>
      <c r="BE144" s="114">
        <f t="shared" ref="BE144:BE157" si="9">IF(U144="základná",N144,0)</f>
        <v>0</v>
      </c>
      <c r="BF144" s="114">
        <f t="shared" ref="BF144:BF157" si="10">IF(U144="znížená",N144,0)</f>
        <v>0</v>
      </c>
      <c r="BG144" s="114">
        <f t="shared" ref="BG144:BG157" si="11">IF(U144="zákl. prenesená",N144,0)</f>
        <v>0</v>
      </c>
      <c r="BH144" s="114">
        <f t="shared" ref="BH144:BH157" si="12">IF(U144="zníž. prenesená",N144,0)</f>
        <v>0</v>
      </c>
      <c r="BI144" s="114">
        <f t="shared" ref="BI144:BI157" si="13">IF(U144="nulová",N144,0)</f>
        <v>0</v>
      </c>
      <c r="BJ144" s="19" t="s">
        <v>88</v>
      </c>
      <c r="BK144" s="174">
        <f t="shared" ref="BK144:BK157" si="14">ROUND(L144*K144,3)</f>
        <v>0</v>
      </c>
      <c r="BL144" s="19" t="s">
        <v>228</v>
      </c>
      <c r="BM144" s="19" t="s">
        <v>245</v>
      </c>
    </row>
    <row r="145" spans="2:65" s="1" customFormat="1" ht="38.25" customHeight="1">
      <c r="B145" s="137"/>
      <c r="C145" s="166" t="s">
        <v>246</v>
      </c>
      <c r="D145" s="166" t="s">
        <v>224</v>
      </c>
      <c r="E145" s="167" t="s">
        <v>247</v>
      </c>
      <c r="F145" s="234" t="s">
        <v>248</v>
      </c>
      <c r="G145" s="234"/>
      <c r="H145" s="234"/>
      <c r="I145" s="234"/>
      <c r="J145" s="168" t="s">
        <v>240</v>
      </c>
      <c r="K145" s="169">
        <v>409.49</v>
      </c>
      <c r="L145" s="235">
        <v>0</v>
      </c>
      <c r="M145" s="235"/>
      <c r="N145" s="236">
        <f t="shared" si="5"/>
        <v>0</v>
      </c>
      <c r="O145" s="236"/>
      <c r="P145" s="236"/>
      <c r="Q145" s="236"/>
      <c r="R145" s="140"/>
      <c r="T145" s="171" t="s">
        <v>5</v>
      </c>
      <c r="U145" s="44" t="s">
        <v>43</v>
      </c>
      <c r="V145" s="36"/>
      <c r="W145" s="172">
        <f t="shared" si="6"/>
        <v>0</v>
      </c>
      <c r="X145" s="172">
        <v>4.1599999999999996E-3</v>
      </c>
      <c r="Y145" s="172">
        <f t="shared" si="7"/>
        <v>1.7034783999999998</v>
      </c>
      <c r="Z145" s="172">
        <v>0</v>
      </c>
      <c r="AA145" s="173">
        <f t="shared" si="8"/>
        <v>0</v>
      </c>
      <c r="AR145" s="19" t="s">
        <v>228</v>
      </c>
      <c r="AT145" s="19" t="s">
        <v>224</v>
      </c>
      <c r="AU145" s="19" t="s">
        <v>88</v>
      </c>
      <c r="AY145" s="19" t="s">
        <v>223</v>
      </c>
      <c r="BE145" s="114">
        <f t="shared" si="9"/>
        <v>0</v>
      </c>
      <c r="BF145" s="114">
        <f t="shared" si="10"/>
        <v>0</v>
      </c>
      <c r="BG145" s="114">
        <f t="shared" si="11"/>
        <v>0</v>
      </c>
      <c r="BH145" s="114">
        <f t="shared" si="12"/>
        <v>0</v>
      </c>
      <c r="BI145" s="114">
        <f t="shared" si="13"/>
        <v>0</v>
      </c>
      <c r="BJ145" s="19" t="s">
        <v>88</v>
      </c>
      <c r="BK145" s="174">
        <f t="shared" si="14"/>
        <v>0</v>
      </c>
      <c r="BL145" s="19" t="s">
        <v>228</v>
      </c>
      <c r="BM145" s="19" t="s">
        <v>249</v>
      </c>
    </row>
    <row r="146" spans="2:65" s="1" customFormat="1" ht="38.25" customHeight="1">
      <c r="B146" s="137"/>
      <c r="C146" s="166" t="s">
        <v>250</v>
      </c>
      <c r="D146" s="166" t="s">
        <v>224</v>
      </c>
      <c r="E146" s="167" t="s">
        <v>251</v>
      </c>
      <c r="F146" s="234" t="s">
        <v>252</v>
      </c>
      <c r="G146" s="234"/>
      <c r="H146" s="234"/>
      <c r="I146" s="234"/>
      <c r="J146" s="168" t="s">
        <v>240</v>
      </c>
      <c r="K146" s="169">
        <v>188.38</v>
      </c>
      <c r="L146" s="235">
        <v>0</v>
      </c>
      <c r="M146" s="235"/>
      <c r="N146" s="236">
        <f t="shared" si="5"/>
        <v>0</v>
      </c>
      <c r="O146" s="236"/>
      <c r="P146" s="236"/>
      <c r="Q146" s="236"/>
      <c r="R146" s="140"/>
      <c r="T146" s="171" t="s">
        <v>5</v>
      </c>
      <c r="U146" s="44" t="s">
        <v>43</v>
      </c>
      <c r="V146" s="36"/>
      <c r="W146" s="172">
        <f t="shared" si="6"/>
        <v>0</v>
      </c>
      <c r="X146" s="172">
        <v>3.98E-3</v>
      </c>
      <c r="Y146" s="172">
        <f t="shared" si="7"/>
        <v>0.74975239999999999</v>
      </c>
      <c r="Z146" s="172">
        <v>0</v>
      </c>
      <c r="AA146" s="173">
        <f t="shared" si="8"/>
        <v>0</v>
      </c>
      <c r="AR146" s="19" t="s">
        <v>228</v>
      </c>
      <c r="AT146" s="19" t="s">
        <v>224</v>
      </c>
      <c r="AU146" s="19" t="s">
        <v>88</v>
      </c>
      <c r="AY146" s="19" t="s">
        <v>223</v>
      </c>
      <c r="BE146" s="114">
        <f t="shared" si="9"/>
        <v>0</v>
      </c>
      <c r="BF146" s="114">
        <f t="shared" si="10"/>
        <v>0</v>
      </c>
      <c r="BG146" s="114">
        <f t="shared" si="11"/>
        <v>0</v>
      </c>
      <c r="BH146" s="114">
        <f t="shared" si="12"/>
        <v>0</v>
      </c>
      <c r="BI146" s="114">
        <f t="shared" si="13"/>
        <v>0</v>
      </c>
      <c r="BJ146" s="19" t="s">
        <v>88</v>
      </c>
      <c r="BK146" s="174">
        <f t="shared" si="14"/>
        <v>0</v>
      </c>
      <c r="BL146" s="19" t="s">
        <v>228</v>
      </c>
      <c r="BM146" s="19" t="s">
        <v>253</v>
      </c>
    </row>
    <row r="147" spans="2:65" s="1" customFormat="1" ht="38.25" customHeight="1">
      <c r="B147" s="137"/>
      <c r="C147" s="166" t="s">
        <v>254</v>
      </c>
      <c r="D147" s="166" t="s">
        <v>224</v>
      </c>
      <c r="E147" s="167" t="s">
        <v>255</v>
      </c>
      <c r="F147" s="234" t="s">
        <v>256</v>
      </c>
      <c r="G147" s="234"/>
      <c r="H147" s="234"/>
      <c r="I147" s="234"/>
      <c r="J147" s="168" t="s">
        <v>240</v>
      </c>
      <c r="K147" s="169">
        <v>133.304</v>
      </c>
      <c r="L147" s="235">
        <v>0</v>
      </c>
      <c r="M147" s="235"/>
      <c r="N147" s="236">
        <f t="shared" si="5"/>
        <v>0</v>
      </c>
      <c r="O147" s="236"/>
      <c r="P147" s="236"/>
      <c r="Q147" s="236"/>
      <c r="R147" s="140"/>
      <c r="T147" s="171" t="s">
        <v>5</v>
      </c>
      <c r="U147" s="44" t="s">
        <v>43</v>
      </c>
      <c r="V147" s="36"/>
      <c r="W147" s="172">
        <f t="shared" si="6"/>
        <v>0</v>
      </c>
      <c r="X147" s="172">
        <v>6.9999999999999994E-5</v>
      </c>
      <c r="Y147" s="172">
        <f t="shared" si="7"/>
        <v>9.3312799999999991E-3</v>
      </c>
      <c r="Z147" s="172">
        <v>0</v>
      </c>
      <c r="AA147" s="173">
        <f t="shared" si="8"/>
        <v>0</v>
      </c>
      <c r="AR147" s="19" t="s">
        <v>228</v>
      </c>
      <c r="AT147" s="19" t="s">
        <v>224</v>
      </c>
      <c r="AU147" s="19" t="s">
        <v>88</v>
      </c>
      <c r="AY147" s="19" t="s">
        <v>223</v>
      </c>
      <c r="BE147" s="114">
        <f t="shared" si="9"/>
        <v>0</v>
      </c>
      <c r="BF147" s="114">
        <f t="shared" si="10"/>
        <v>0</v>
      </c>
      <c r="BG147" s="114">
        <f t="shared" si="11"/>
        <v>0</v>
      </c>
      <c r="BH147" s="114">
        <f t="shared" si="12"/>
        <v>0</v>
      </c>
      <c r="BI147" s="114">
        <f t="shared" si="13"/>
        <v>0</v>
      </c>
      <c r="BJ147" s="19" t="s">
        <v>88</v>
      </c>
      <c r="BK147" s="174">
        <f t="shared" si="14"/>
        <v>0</v>
      </c>
      <c r="BL147" s="19" t="s">
        <v>228</v>
      </c>
      <c r="BM147" s="19" t="s">
        <v>257</v>
      </c>
    </row>
    <row r="148" spans="2:65" s="1" customFormat="1" ht="51" customHeight="1">
      <c r="B148" s="137"/>
      <c r="C148" s="166" t="s">
        <v>258</v>
      </c>
      <c r="D148" s="166" t="s">
        <v>224</v>
      </c>
      <c r="E148" s="167" t="s">
        <v>259</v>
      </c>
      <c r="F148" s="234" t="s">
        <v>260</v>
      </c>
      <c r="G148" s="234"/>
      <c r="H148" s="234"/>
      <c r="I148" s="234"/>
      <c r="J148" s="168" t="s">
        <v>240</v>
      </c>
      <c r="K148" s="169">
        <v>133.304</v>
      </c>
      <c r="L148" s="235">
        <v>0</v>
      </c>
      <c r="M148" s="235"/>
      <c r="N148" s="236">
        <f t="shared" si="5"/>
        <v>0</v>
      </c>
      <c r="O148" s="236"/>
      <c r="P148" s="236"/>
      <c r="Q148" s="236"/>
      <c r="R148" s="140"/>
      <c r="T148" s="171" t="s">
        <v>5</v>
      </c>
      <c r="U148" s="44" t="s">
        <v>43</v>
      </c>
      <c r="V148" s="36"/>
      <c r="W148" s="172">
        <f t="shared" si="6"/>
        <v>0</v>
      </c>
      <c r="X148" s="172">
        <v>1.6799999999999999E-2</v>
      </c>
      <c r="Y148" s="172">
        <f t="shared" si="7"/>
        <v>2.2395071999999998</v>
      </c>
      <c r="Z148" s="172">
        <v>0</v>
      </c>
      <c r="AA148" s="173">
        <f t="shared" si="8"/>
        <v>0</v>
      </c>
      <c r="AR148" s="19" t="s">
        <v>228</v>
      </c>
      <c r="AT148" s="19" t="s">
        <v>224</v>
      </c>
      <c r="AU148" s="19" t="s">
        <v>88</v>
      </c>
      <c r="AY148" s="19" t="s">
        <v>223</v>
      </c>
      <c r="BE148" s="114">
        <f t="shared" si="9"/>
        <v>0</v>
      </c>
      <c r="BF148" s="114">
        <f t="shared" si="10"/>
        <v>0</v>
      </c>
      <c r="BG148" s="114">
        <f t="shared" si="11"/>
        <v>0</v>
      </c>
      <c r="BH148" s="114">
        <f t="shared" si="12"/>
        <v>0</v>
      </c>
      <c r="BI148" s="114">
        <f t="shared" si="13"/>
        <v>0</v>
      </c>
      <c r="BJ148" s="19" t="s">
        <v>88</v>
      </c>
      <c r="BK148" s="174">
        <f t="shared" si="14"/>
        <v>0</v>
      </c>
      <c r="BL148" s="19" t="s">
        <v>228</v>
      </c>
      <c r="BM148" s="19" t="s">
        <v>261</v>
      </c>
    </row>
    <row r="149" spans="2:65" s="1" customFormat="1" ht="25.5" customHeight="1">
      <c r="B149" s="137"/>
      <c r="C149" s="166" t="s">
        <v>262</v>
      </c>
      <c r="D149" s="166" t="s">
        <v>224</v>
      </c>
      <c r="E149" s="167" t="s">
        <v>263</v>
      </c>
      <c r="F149" s="234" t="s">
        <v>264</v>
      </c>
      <c r="G149" s="234"/>
      <c r="H149" s="234"/>
      <c r="I149" s="234"/>
      <c r="J149" s="168" t="s">
        <v>240</v>
      </c>
      <c r="K149" s="169">
        <v>1033.799</v>
      </c>
      <c r="L149" s="235">
        <v>0</v>
      </c>
      <c r="M149" s="235"/>
      <c r="N149" s="236">
        <f t="shared" si="5"/>
        <v>0</v>
      </c>
      <c r="O149" s="236"/>
      <c r="P149" s="236"/>
      <c r="Q149" s="236"/>
      <c r="R149" s="140"/>
      <c r="T149" s="171" t="s">
        <v>5</v>
      </c>
      <c r="U149" s="44" t="s">
        <v>43</v>
      </c>
      <c r="V149" s="36"/>
      <c r="W149" s="172">
        <f t="shared" si="6"/>
        <v>0</v>
      </c>
      <c r="X149" s="172">
        <v>4.1599999999999996E-3</v>
      </c>
      <c r="Y149" s="172">
        <f t="shared" si="7"/>
        <v>4.30060384</v>
      </c>
      <c r="Z149" s="172">
        <v>0</v>
      </c>
      <c r="AA149" s="173">
        <f t="shared" si="8"/>
        <v>0</v>
      </c>
      <c r="AR149" s="19" t="s">
        <v>228</v>
      </c>
      <c r="AT149" s="19" t="s">
        <v>224</v>
      </c>
      <c r="AU149" s="19" t="s">
        <v>88</v>
      </c>
      <c r="AY149" s="19" t="s">
        <v>223</v>
      </c>
      <c r="BE149" s="114">
        <f t="shared" si="9"/>
        <v>0</v>
      </c>
      <c r="BF149" s="114">
        <f t="shared" si="10"/>
        <v>0</v>
      </c>
      <c r="BG149" s="114">
        <f t="shared" si="11"/>
        <v>0</v>
      </c>
      <c r="BH149" s="114">
        <f t="shared" si="12"/>
        <v>0</v>
      </c>
      <c r="BI149" s="114">
        <f t="shared" si="13"/>
        <v>0</v>
      </c>
      <c r="BJ149" s="19" t="s">
        <v>88</v>
      </c>
      <c r="BK149" s="174">
        <f t="shared" si="14"/>
        <v>0</v>
      </c>
      <c r="BL149" s="19" t="s">
        <v>228</v>
      </c>
      <c r="BM149" s="19" t="s">
        <v>265</v>
      </c>
    </row>
    <row r="150" spans="2:65" s="1" customFormat="1" ht="38.25" customHeight="1">
      <c r="B150" s="137"/>
      <c r="C150" s="166" t="s">
        <v>266</v>
      </c>
      <c r="D150" s="166" t="s">
        <v>224</v>
      </c>
      <c r="E150" s="167" t="s">
        <v>267</v>
      </c>
      <c r="F150" s="234" t="s">
        <v>268</v>
      </c>
      <c r="G150" s="234"/>
      <c r="H150" s="234"/>
      <c r="I150" s="234"/>
      <c r="J150" s="168" t="s">
        <v>240</v>
      </c>
      <c r="K150" s="169">
        <v>886.92100000000005</v>
      </c>
      <c r="L150" s="235">
        <v>0</v>
      </c>
      <c r="M150" s="235"/>
      <c r="N150" s="236">
        <f t="shared" si="5"/>
        <v>0</v>
      </c>
      <c r="O150" s="236"/>
      <c r="P150" s="236"/>
      <c r="Q150" s="236"/>
      <c r="R150" s="140"/>
      <c r="T150" s="171" t="s">
        <v>5</v>
      </c>
      <c r="U150" s="44" t="s">
        <v>43</v>
      </c>
      <c r="V150" s="36"/>
      <c r="W150" s="172">
        <f t="shared" si="6"/>
        <v>0</v>
      </c>
      <c r="X150" s="172">
        <v>4.7200000000000002E-3</v>
      </c>
      <c r="Y150" s="172">
        <f t="shared" si="7"/>
        <v>4.1862671200000001</v>
      </c>
      <c r="Z150" s="172">
        <v>0</v>
      </c>
      <c r="AA150" s="173">
        <f t="shared" si="8"/>
        <v>0</v>
      </c>
      <c r="AR150" s="19" t="s">
        <v>228</v>
      </c>
      <c r="AT150" s="19" t="s">
        <v>224</v>
      </c>
      <c r="AU150" s="19" t="s">
        <v>88</v>
      </c>
      <c r="AY150" s="19" t="s">
        <v>223</v>
      </c>
      <c r="BE150" s="114">
        <f t="shared" si="9"/>
        <v>0</v>
      </c>
      <c r="BF150" s="114">
        <f t="shared" si="10"/>
        <v>0</v>
      </c>
      <c r="BG150" s="114">
        <f t="shared" si="11"/>
        <v>0</v>
      </c>
      <c r="BH150" s="114">
        <f t="shared" si="12"/>
        <v>0</v>
      </c>
      <c r="BI150" s="114">
        <f t="shared" si="13"/>
        <v>0</v>
      </c>
      <c r="BJ150" s="19" t="s">
        <v>88</v>
      </c>
      <c r="BK150" s="174">
        <f t="shared" si="14"/>
        <v>0</v>
      </c>
      <c r="BL150" s="19" t="s">
        <v>228</v>
      </c>
      <c r="BM150" s="19" t="s">
        <v>269</v>
      </c>
    </row>
    <row r="151" spans="2:65" s="1" customFormat="1" ht="25.5" customHeight="1">
      <c r="B151" s="137"/>
      <c r="C151" s="166" t="s">
        <v>270</v>
      </c>
      <c r="D151" s="166" t="s">
        <v>224</v>
      </c>
      <c r="E151" s="167" t="s">
        <v>271</v>
      </c>
      <c r="F151" s="234" t="s">
        <v>272</v>
      </c>
      <c r="G151" s="234"/>
      <c r="H151" s="234"/>
      <c r="I151" s="234"/>
      <c r="J151" s="168" t="s">
        <v>240</v>
      </c>
      <c r="K151" s="169">
        <v>8.202</v>
      </c>
      <c r="L151" s="235">
        <v>0</v>
      </c>
      <c r="M151" s="235"/>
      <c r="N151" s="236">
        <f t="shared" si="5"/>
        <v>0</v>
      </c>
      <c r="O151" s="236"/>
      <c r="P151" s="236"/>
      <c r="Q151" s="236"/>
      <c r="R151" s="140"/>
      <c r="T151" s="171" t="s">
        <v>5</v>
      </c>
      <c r="U151" s="44" t="s">
        <v>43</v>
      </c>
      <c r="V151" s="36"/>
      <c r="W151" s="172">
        <f t="shared" si="6"/>
        <v>0</v>
      </c>
      <c r="X151" s="172">
        <v>4.1599999999999996E-3</v>
      </c>
      <c r="Y151" s="172">
        <f t="shared" si="7"/>
        <v>3.4120319999999996E-2</v>
      </c>
      <c r="Z151" s="172">
        <v>0</v>
      </c>
      <c r="AA151" s="173">
        <f t="shared" si="8"/>
        <v>0</v>
      </c>
      <c r="AR151" s="19" t="s">
        <v>228</v>
      </c>
      <c r="AT151" s="19" t="s">
        <v>224</v>
      </c>
      <c r="AU151" s="19" t="s">
        <v>88</v>
      </c>
      <c r="AY151" s="19" t="s">
        <v>223</v>
      </c>
      <c r="BE151" s="114">
        <f t="shared" si="9"/>
        <v>0</v>
      </c>
      <c r="BF151" s="114">
        <f t="shared" si="10"/>
        <v>0</v>
      </c>
      <c r="BG151" s="114">
        <f t="shared" si="11"/>
        <v>0</v>
      </c>
      <c r="BH151" s="114">
        <f t="shared" si="12"/>
        <v>0</v>
      </c>
      <c r="BI151" s="114">
        <f t="shared" si="13"/>
        <v>0</v>
      </c>
      <c r="BJ151" s="19" t="s">
        <v>88</v>
      </c>
      <c r="BK151" s="174">
        <f t="shared" si="14"/>
        <v>0</v>
      </c>
      <c r="BL151" s="19" t="s">
        <v>228</v>
      </c>
      <c r="BM151" s="19" t="s">
        <v>273</v>
      </c>
    </row>
    <row r="152" spans="2:65" s="1" customFormat="1" ht="38.25" customHeight="1">
      <c r="B152" s="137"/>
      <c r="C152" s="166" t="s">
        <v>274</v>
      </c>
      <c r="D152" s="166" t="s">
        <v>224</v>
      </c>
      <c r="E152" s="167" t="s">
        <v>275</v>
      </c>
      <c r="F152" s="234" t="s">
        <v>276</v>
      </c>
      <c r="G152" s="234"/>
      <c r="H152" s="234"/>
      <c r="I152" s="234"/>
      <c r="J152" s="168" t="s">
        <v>240</v>
      </c>
      <c r="K152" s="169">
        <v>31.026</v>
      </c>
      <c r="L152" s="235">
        <v>0</v>
      </c>
      <c r="M152" s="235"/>
      <c r="N152" s="236">
        <f t="shared" si="5"/>
        <v>0</v>
      </c>
      <c r="O152" s="236"/>
      <c r="P152" s="236"/>
      <c r="Q152" s="236"/>
      <c r="R152" s="140"/>
      <c r="T152" s="171" t="s">
        <v>5</v>
      </c>
      <c r="U152" s="44" t="s">
        <v>43</v>
      </c>
      <c r="V152" s="36"/>
      <c r="W152" s="172">
        <f t="shared" si="6"/>
        <v>0</v>
      </c>
      <c r="X152" s="172">
        <v>9.4999999999999998E-3</v>
      </c>
      <c r="Y152" s="172">
        <f t="shared" si="7"/>
        <v>0.29474699999999998</v>
      </c>
      <c r="Z152" s="172">
        <v>0</v>
      </c>
      <c r="AA152" s="173">
        <f t="shared" si="8"/>
        <v>0</v>
      </c>
      <c r="AR152" s="19" t="s">
        <v>228</v>
      </c>
      <c r="AT152" s="19" t="s">
        <v>224</v>
      </c>
      <c r="AU152" s="19" t="s">
        <v>88</v>
      </c>
      <c r="AY152" s="19" t="s">
        <v>223</v>
      </c>
      <c r="BE152" s="114">
        <f t="shared" si="9"/>
        <v>0</v>
      </c>
      <c r="BF152" s="114">
        <f t="shared" si="10"/>
        <v>0</v>
      </c>
      <c r="BG152" s="114">
        <f t="shared" si="11"/>
        <v>0</v>
      </c>
      <c r="BH152" s="114">
        <f t="shared" si="12"/>
        <v>0</v>
      </c>
      <c r="BI152" s="114">
        <f t="shared" si="13"/>
        <v>0</v>
      </c>
      <c r="BJ152" s="19" t="s">
        <v>88</v>
      </c>
      <c r="BK152" s="174">
        <f t="shared" si="14"/>
        <v>0</v>
      </c>
      <c r="BL152" s="19" t="s">
        <v>228</v>
      </c>
      <c r="BM152" s="19" t="s">
        <v>277</v>
      </c>
    </row>
    <row r="153" spans="2:65" s="1" customFormat="1" ht="25.5" customHeight="1">
      <c r="B153" s="137"/>
      <c r="C153" s="166" t="s">
        <v>278</v>
      </c>
      <c r="D153" s="166" t="s">
        <v>224</v>
      </c>
      <c r="E153" s="167" t="s">
        <v>279</v>
      </c>
      <c r="F153" s="234" t="s">
        <v>280</v>
      </c>
      <c r="G153" s="234"/>
      <c r="H153" s="234"/>
      <c r="I153" s="234"/>
      <c r="J153" s="168" t="s">
        <v>281</v>
      </c>
      <c r="K153" s="169">
        <v>0.184</v>
      </c>
      <c r="L153" s="235">
        <v>0</v>
      </c>
      <c r="M153" s="235"/>
      <c r="N153" s="236">
        <f t="shared" si="5"/>
        <v>0</v>
      </c>
      <c r="O153" s="236"/>
      <c r="P153" s="236"/>
      <c r="Q153" s="236"/>
      <c r="R153" s="140"/>
      <c r="T153" s="171" t="s">
        <v>5</v>
      </c>
      <c r="U153" s="44" t="s">
        <v>43</v>
      </c>
      <c r="V153" s="36"/>
      <c r="W153" s="172">
        <f t="shared" si="6"/>
        <v>0</v>
      </c>
      <c r="X153" s="172">
        <v>2.19407</v>
      </c>
      <c r="Y153" s="172">
        <f t="shared" si="7"/>
        <v>0.40370887999999999</v>
      </c>
      <c r="Z153" s="172">
        <v>0</v>
      </c>
      <c r="AA153" s="173">
        <f t="shared" si="8"/>
        <v>0</v>
      </c>
      <c r="AR153" s="19" t="s">
        <v>228</v>
      </c>
      <c r="AT153" s="19" t="s">
        <v>224</v>
      </c>
      <c r="AU153" s="19" t="s">
        <v>88</v>
      </c>
      <c r="AY153" s="19" t="s">
        <v>223</v>
      </c>
      <c r="BE153" s="114">
        <f t="shared" si="9"/>
        <v>0</v>
      </c>
      <c r="BF153" s="114">
        <f t="shared" si="10"/>
        <v>0</v>
      </c>
      <c r="BG153" s="114">
        <f t="shared" si="11"/>
        <v>0</v>
      </c>
      <c r="BH153" s="114">
        <f t="shared" si="12"/>
        <v>0</v>
      </c>
      <c r="BI153" s="114">
        <f t="shared" si="13"/>
        <v>0</v>
      </c>
      <c r="BJ153" s="19" t="s">
        <v>88</v>
      </c>
      <c r="BK153" s="174">
        <f t="shared" si="14"/>
        <v>0</v>
      </c>
      <c r="BL153" s="19" t="s">
        <v>228</v>
      </c>
      <c r="BM153" s="19" t="s">
        <v>282</v>
      </c>
    </row>
    <row r="154" spans="2:65" s="1" customFormat="1" ht="38.25" customHeight="1">
      <c r="B154" s="137"/>
      <c r="C154" s="166" t="s">
        <v>283</v>
      </c>
      <c r="D154" s="166" t="s">
        <v>224</v>
      </c>
      <c r="E154" s="167" t="s">
        <v>284</v>
      </c>
      <c r="F154" s="234" t="s">
        <v>285</v>
      </c>
      <c r="G154" s="234"/>
      <c r="H154" s="234"/>
      <c r="I154" s="234"/>
      <c r="J154" s="168" t="s">
        <v>281</v>
      </c>
      <c r="K154" s="169">
        <v>0.184</v>
      </c>
      <c r="L154" s="235">
        <v>0</v>
      </c>
      <c r="M154" s="235"/>
      <c r="N154" s="236">
        <f t="shared" si="5"/>
        <v>0</v>
      </c>
      <c r="O154" s="236"/>
      <c r="P154" s="236"/>
      <c r="Q154" s="236"/>
      <c r="R154" s="140"/>
      <c r="T154" s="171" t="s">
        <v>5</v>
      </c>
      <c r="U154" s="44" t="s">
        <v>43</v>
      </c>
      <c r="V154" s="36"/>
      <c r="W154" s="172">
        <f t="shared" si="6"/>
        <v>0</v>
      </c>
      <c r="X154" s="172">
        <v>0</v>
      </c>
      <c r="Y154" s="172">
        <f t="shared" si="7"/>
        <v>0</v>
      </c>
      <c r="Z154" s="172">
        <v>0</v>
      </c>
      <c r="AA154" s="173">
        <f t="shared" si="8"/>
        <v>0</v>
      </c>
      <c r="AR154" s="19" t="s">
        <v>228</v>
      </c>
      <c r="AT154" s="19" t="s">
        <v>224</v>
      </c>
      <c r="AU154" s="19" t="s">
        <v>88</v>
      </c>
      <c r="AY154" s="19" t="s">
        <v>223</v>
      </c>
      <c r="BE154" s="114">
        <f t="shared" si="9"/>
        <v>0</v>
      </c>
      <c r="BF154" s="114">
        <f t="shared" si="10"/>
        <v>0</v>
      </c>
      <c r="BG154" s="114">
        <f t="shared" si="11"/>
        <v>0</v>
      </c>
      <c r="BH154" s="114">
        <f t="shared" si="12"/>
        <v>0</v>
      </c>
      <c r="BI154" s="114">
        <f t="shared" si="13"/>
        <v>0</v>
      </c>
      <c r="BJ154" s="19" t="s">
        <v>88</v>
      </c>
      <c r="BK154" s="174">
        <f t="shared" si="14"/>
        <v>0</v>
      </c>
      <c r="BL154" s="19" t="s">
        <v>228</v>
      </c>
      <c r="BM154" s="19" t="s">
        <v>286</v>
      </c>
    </row>
    <row r="155" spans="2:65" s="1" customFormat="1" ht="25.5" customHeight="1">
      <c r="B155" s="137"/>
      <c r="C155" s="166" t="s">
        <v>287</v>
      </c>
      <c r="D155" s="166" t="s">
        <v>224</v>
      </c>
      <c r="E155" s="167" t="s">
        <v>288</v>
      </c>
      <c r="F155" s="234" t="s">
        <v>289</v>
      </c>
      <c r="G155" s="234"/>
      <c r="H155" s="234"/>
      <c r="I155" s="234"/>
      <c r="J155" s="168" t="s">
        <v>240</v>
      </c>
      <c r="K155" s="169">
        <v>395.7</v>
      </c>
      <c r="L155" s="235">
        <v>0</v>
      </c>
      <c r="M155" s="235"/>
      <c r="N155" s="236">
        <f t="shared" si="5"/>
        <v>0</v>
      </c>
      <c r="O155" s="236"/>
      <c r="P155" s="236"/>
      <c r="Q155" s="236"/>
      <c r="R155" s="140"/>
      <c r="T155" s="171" t="s">
        <v>5</v>
      </c>
      <c r="U155" s="44" t="s">
        <v>43</v>
      </c>
      <c r="V155" s="36"/>
      <c r="W155" s="172">
        <f t="shared" si="6"/>
        <v>0</v>
      </c>
      <c r="X155" s="172">
        <v>0</v>
      </c>
      <c r="Y155" s="172">
        <f t="shared" si="7"/>
        <v>0</v>
      </c>
      <c r="Z155" s="172">
        <v>0</v>
      </c>
      <c r="AA155" s="173">
        <f t="shared" si="8"/>
        <v>0</v>
      </c>
      <c r="AR155" s="19" t="s">
        <v>228</v>
      </c>
      <c r="AT155" s="19" t="s">
        <v>224</v>
      </c>
      <c r="AU155" s="19" t="s">
        <v>88</v>
      </c>
      <c r="AY155" s="19" t="s">
        <v>223</v>
      </c>
      <c r="BE155" s="114">
        <f t="shared" si="9"/>
        <v>0</v>
      </c>
      <c r="BF155" s="114">
        <f t="shared" si="10"/>
        <v>0</v>
      </c>
      <c r="BG155" s="114">
        <f t="shared" si="11"/>
        <v>0</v>
      </c>
      <c r="BH155" s="114">
        <f t="shared" si="12"/>
        <v>0</v>
      </c>
      <c r="BI155" s="114">
        <f t="shared" si="13"/>
        <v>0</v>
      </c>
      <c r="BJ155" s="19" t="s">
        <v>88</v>
      </c>
      <c r="BK155" s="174">
        <f t="shared" si="14"/>
        <v>0</v>
      </c>
      <c r="BL155" s="19" t="s">
        <v>228</v>
      </c>
      <c r="BM155" s="19" t="s">
        <v>290</v>
      </c>
    </row>
    <row r="156" spans="2:65" s="1" customFormat="1" ht="25.5" customHeight="1">
      <c r="B156" s="137"/>
      <c r="C156" s="175" t="s">
        <v>291</v>
      </c>
      <c r="D156" s="175" t="s">
        <v>292</v>
      </c>
      <c r="E156" s="176" t="s">
        <v>293</v>
      </c>
      <c r="F156" s="243" t="s">
        <v>294</v>
      </c>
      <c r="G156" s="243"/>
      <c r="H156" s="243"/>
      <c r="I156" s="243"/>
      <c r="J156" s="177" t="s">
        <v>295</v>
      </c>
      <c r="K156" s="178">
        <v>61.136000000000003</v>
      </c>
      <c r="L156" s="244">
        <v>0</v>
      </c>
      <c r="M156" s="244"/>
      <c r="N156" s="245">
        <f t="shared" si="5"/>
        <v>0</v>
      </c>
      <c r="O156" s="236"/>
      <c r="P156" s="236"/>
      <c r="Q156" s="236"/>
      <c r="R156" s="140"/>
      <c r="T156" s="171" t="s">
        <v>5</v>
      </c>
      <c r="U156" s="44" t="s">
        <v>43</v>
      </c>
      <c r="V156" s="36"/>
      <c r="W156" s="172">
        <f t="shared" si="6"/>
        <v>0</v>
      </c>
      <c r="X156" s="172">
        <v>1E-3</v>
      </c>
      <c r="Y156" s="172">
        <f t="shared" si="7"/>
        <v>6.1136000000000003E-2</v>
      </c>
      <c r="Z156" s="172">
        <v>0</v>
      </c>
      <c r="AA156" s="173">
        <f t="shared" si="8"/>
        <v>0</v>
      </c>
      <c r="AR156" s="19" t="s">
        <v>254</v>
      </c>
      <c r="AT156" s="19" t="s">
        <v>292</v>
      </c>
      <c r="AU156" s="19" t="s">
        <v>88</v>
      </c>
      <c r="AY156" s="19" t="s">
        <v>223</v>
      </c>
      <c r="BE156" s="114">
        <f t="shared" si="9"/>
        <v>0</v>
      </c>
      <c r="BF156" s="114">
        <f t="shared" si="10"/>
        <v>0</v>
      </c>
      <c r="BG156" s="114">
        <f t="shared" si="11"/>
        <v>0</v>
      </c>
      <c r="BH156" s="114">
        <f t="shared" si="12"/>
        <v>0</v>
      </c>
      <c r="BI156" s="114">
        <f t="shared" si="13"/>
        <v>0</v>
      </c>
      <c r="BJ156" s="19" t="s">
        <v>88</v>
      </c>
      <c r="BK156" s="174">
        <f t="shared" si="14"/>
        <v>0</v>
      </c>
      <c r="BL156" s="19" t="s">
        <v>228</v>
      </c>
      <c r="BM156" s="19" t="s">
        <v>296</v>
      </c>
    </row>
    <row r="157" spans="2:65" s="1" customFormat="1" ht="38.25" customHeight="1">
      <c r="B157" s="137"/>
      <c r="C157" s="166" t="s">
        <v>297</v>
      </c>
      <c r="D157" s="166" t="s">
        <v>224</v>
      </c>
      <c r="E157" s="167" t="s">
        <v>298</v>
      </c>
      <c r="F157" s="234" t="s">
        <v>299</v>
      </c>
      <c r="G157" s="234"/>
      <c r="H157" s="234"/>
      <c r="I157" s="234"/>
      <c r="J157" s="168" t="s">
        <v>240</v>
      </c>
      <c r="K157" s="169">
        <v>392.87</v>
      </c>
      <c r="L157" s="235">
        <v>0</v>
      </c>
      <c r="M157" s="235"/>
      <c r="N157" s="236">
        <f t="shared" si="5"/>
        <v>0</v>
      </c>
      <c r="O157" s="236"/>
      <c r="P157" s="236"/>
      <c r="Q157" s="236"/>
      <c r="R157" s="140"/>
      <c r="T157" s="171" t="s">
        <v>5</v>
      </c>
      <c r="U157" s="44" t="s">
        <v>43</v>
      </c>
      <c r="V157" s="36"/>
      <c r="W157" s="172">
        <f t="shared" si="6"/>
        <v>0</v>
      </c>
      <c r="X157" s="172">
        <v>5.5100000000000001E-3</v>
      </c>
      <c r="Y157" s="172">
        <f t="shared" si="7"/>
        <v>2.1647137000000001</v>
      </c>
      <c r="Z157" s="172">
        <v>0</v>
      </c>
      <c r="AA157" s="173">
        <f t="shared" si="8"/>
        <v>0</v>
      </c>
      <c r="AR157" s="19" t="s">
        <v>228</v>
      </c>
      <c r="AT157" s="19" t="s">
        <v>224</v>
      </c>
      <c r="AU157" s="19" t="s">
        <v>88</v>
      </c>
      <c r="AY157" s="19" t="s">
        <v>223</v>
      </c>
      <c r="BE157" s="114">
        <f t="shared" si="9"/>
        <v>0</v>
      </c>
      <c r="BF157" s="114">
        <f t="shared" si="10"/>
        <v>0</v>
      </c>
      <c r="BG157" s="114">
        <f t="shared" si="11"/>
        <v>0</v>
      </c>
      <c r="BH157" s="114">
        <f t="shared" si="12"/>
        <v>0</v>
      </c>
      <c r="BI157" s="114">
        <f t="shared" si="13"/>
        <v>0</v>
      </c>
      <c r="BJ157" s="19" t="s">
        <v>88</v>
      </c>
      <c r="BK157" s="174">
        <f t="shared" si="14"/>
        <v>0</v>
      </c>
      <c r="BL157" s="19" t="s">
        <v>228</v>
      </c>
      <c r="BM157" s="19" t="s">
        <v>300</v>
      </c>
    </row>
    <row r="158" spans="2:65" s="10" customFormat="1" ht="29.85" customHeight="1">
      <c r="B158" s="155"/>
      <c r="C158" s="156"/>
      <c r="D158" s="165" t="s">
        <v>184</v>
      </c>
      <c r="E158" s="165"/>
      <c r="F158" s="165"/>
      <c r="G158" s="165"/>
      <c r="H158" s="165"/>
      <c r="I158" s="165"/>
      <c r="J158" s="165"/>
      <c r="K158" s="165"/>
      <c r="L158" s="165"/>
      <c r="M158" s="165"/>
      <c r="N158" s="229">
        <f>BK158</f>
        <v>0</v>
      </c>
      <c r="O158" s="230"/>
      <c r="P158" s="230"/>
      <c r="Q158" s="230"/>
      <c r="R158" s="158"/>
      <c r="T158" s="159"/>
      <c r="U158" s="156"/>
      <c r="V158" s="156"/>
      <c r="W158" s="160">
        <f>SUM(W159:W187)</f>
        <v>0</v>
      </c>
      <c r="X158" s="156"/>
      <c r="Y158" s="160">
        <f>SUM(Y159:Y187)</f>
        <v>0.80976729999999997</v>
      </c>
      <c r="Z158" s="156"/>
      <c r="AA158" s="161">
        <f>SUM(AA159:AA187)</f>
        <v>26.789662960000005</v>
      </c>
      <c r="AR158" s="162" t="s">
        <v>83</v>
      </c>
      <c r="AT158" s="163" t="s">
        <v>75</v>
      </c>
      <c r="AU158" s="163" t="s">
        <v>83</v>
      </c>
      <c r="AY158" s="162" t="s">
        <v>223</v>
      </c>
      <c r="BK158" s="164">
        <f>SUM(BK159:BK187)</f>
        <v>0</v>
      </c>
    </row>
    <row r="159" spans="2:65" s="1" customFormat="1" ht="25.5" customHeight="1">
      <c r="B159" s="137"/>
      <c r="C159" s="166" t="s">
        <v>301</v>
      </c>
      <c r="D159" s="166" t="s">
        <v>224</v>
      </c>
      <c r="E159" s="167" t="s">
        <v>302</v>
      </c>
      <c r="F159" s="234" t="s">
        <v>303</v>
      </c>
      <c r="G159" s="234"/>
      <c r="H159" s="234"/>
      <c r="I159" s="234"/>
      <c r="J159" s="168" t="s">
        <v>240</v>
      </c>
      <c r="K159" s="169">
        <v>409.49</v>
      </c>
      <c r="L159" s="235">
        <v>0</v>
      </c>
      <c r="M159" s="235"/>
      <c r="N159" s="236">
        <f t="shared" ref="N159:N187" si="15">ROUND(L159*K159,3)</f>
        <v>0</v>
      </c>
      <c r="O159" s="236"/>
      <c r="P159" s="236"/>
      <c r="Q159" s="236"/>
      <c r="R159" s="140"/>
      <c r="T159" s="171" t="s">
        <v>5</v>
      </c>
      <c r="U159" s="44" t="s">
        <v>43</v>
      </c>
      <c r="V159" s="36"/>
      <c r="W159" s="172">
        <f t="shared" ref="W159:W187" si="16">V159*K159</f>
        <v>0</v>
      </c>
      <c r="X159" s="172">
        <v>1.92E-3</v>
      </c>
      <c r="Y159" s="172">
        <f t="shared" ref="Y159:Y187" si="17">X159*K159</f>
        <v>0.78622080000000005</v>
      </c>
      <c r="Z159" s="172">
        <v>0</v>
      </c>
      <c r="AA159" s="173">
        <f t="shared" ref="AA159:AA187" si="18">Z159*K159</f>
        <v>0</v>
      </c>
      <c r="AR159" s="19" t="s">
        <v>287</v>
      </c>
      <c r="AT159" s="19" t="s">
        <v>224</v>
      </c>
      <c r="AU159" s="19" t="s">
        <v>88</v>
      </c>
      <c r="AY159" s="19" t="s">
        <v>223</v>
      </c>
      <c r="BE159" s="114">
        <f t="shared" ref="BE159:BE187" si="19">IF(U159="základná",N159,0)</f>
        <v>0</v>
      </c>
      <c r="BF159" s="114">
        <f t="shared" ref="BF159:BF187" si="20">IF(U159="znížená",N159,0)</f>
        <v>0</v>
      </c>
      <c r="BG159" s="114">
        <f t="shared" ref="BG159:BG187" si="21">IF(U159="zákl. prenesená",N159,0)</f>
        <v>0</v>
      </c>
      <c r="BH159" s="114">
        <f t="shared" ref="BH159:BH187" si="22">IF(U159="zníž. prenesená",N159,0)</f>
        <v>0</v>
      </c>
      <c r="BI159" s="114">
        <f t="shared" ref="BI159:BI187" si="23">IF(U159="nulová",N159,0)</f>
        <v>0</v>
      </c>
      <c r="BJ159" s="19" t="s">
        <v>88</v>
      </c>
      <c r="BK159" s="174">
        <f t="shared" ref="BK159:BK187" si="24">ROUND(L159*K159,3)</f>
        <v>0</v>
      </c>
      <c r="BL159" s="19" t="s">
        <v>287</v>
      </c>
      <c r="BM159" s="19" t="s">
        <v>304</v>
      </c>
    </row>
    <row r="160" spans="2:65" s="1" customFormat="1" ht="16.5" customHeight="1">
      <c r="B160" s="137"/>
      <c r="C160" s="166" t="s">
        <v>10</v>
      </c>
      <c r="D160" s="166" t="s">
        <v>224</v>
      </c>
      <c r="E160" s="167" t="s">
        <v>305</v>
      </c>
      <c r="F160" s="234" t="s">
        <v>306</v>
      </c>
      <c r="G160" s="234"/>
      <c r="H160" s="234"/>
      <c r="I160" s="234"/>
      <c r="J160" s="168" t="s">
        <v>240</v>
      </c>
      <c r="K160" s="169">
        <v>409.49</v>
      </c>
      <c r="L160" s="235">
        <v>0</v>
      </c>
      <c r="M160" s="235"/>
      <c r="N160" s="236">
        <f t="shared" si="15"/>
        <v>0</v>
      </c>
      <c r="O160" s="236"/>
      <c r="P160" s="236"/>
      <c r="Q160" s="236"/>
      <c r="R160" s="140"/>
      <c r="T160" s="171" t="s">
        <v>5</v>
      </c>
      <c r="U160" s="44" t="s">
        <v>43</v>
      </c>
      <c r="V160" s="36"/>
      <c r="W160" s="172">
        <f t="shared" si="16"/>
        <v>0</v>
      </c>
      <c r="X160" s="172">
        <v>5.0000000000000002E-5</v>
      </c>
      <c r="Y160" s="172">
        <f t="shared" si="17"/>
        <v>2.0474500000000003E-2</v>
      </c>
      <c r="Z160" s="172">
        <v>0</v>
      </c>
      <c r="AA160" s="173">
        <f t="shared" si="18"/>
        <v>0</v>
      </c>
      <c r="AR160" s="19" t="s">
        <v>228</v>
      </c>
      <c r="AT160" s="19" t="s">
        <v>224</v>
      </c>
      <c r="AU160" s="19" t="s">
        <v>88</v>
      </c>
      <c r="AY160" s="19" t="s">
        <v>223</v>
      </c>
      <c r="BE160" s="114">
        <f t="shared" si="19"/>
        <v>0</v>
      </c>
      <c r="BF160" s="114">
        <f t="shared" si="20"/>
        <v>0</v>
      </c>
      <c r="BG160" s="114">
        <f t="shared" si="21"/>
        <v>0</v>
      </c>
      <c r="BH160" s="114">
        <f t="shared" si="22"/>
        <v>0</v>
      </c>
      <c r="BI160" s="114">
        <f t="shared" si="23"/>
        <v>0</v>
      </c>
      <c r="BJ160" s="19" t="s">
        <v>88</v>
      </c>
      <c r="BK160" s="174">
        <f t="shared" si="24"/>
        <v>0</v>
      </c>
      <c r="BL160" s="19" t="s">
        <v>228</v>
      </c>
      <c r="BM160" s="19" t="s">
        <v>307</v>
      </c>
    </row>
    <row r="161" spans="2:65" s="1" customFormat="1" ht="25.5" customHeight="1">
      <c r="B161" s="137"/>
      <c r="C161" s="166" t="s">
        <v>308</v>
      </c>
      <c r="D161" s="166" t="s">
        <v>224</v>
      </c>
      <c r="E161" s="167" t="s">
        <v>309</v>
      </c>
      <c r="F161" s="234" t="s">
        <v>310</v>
      </c>
      <c r="G161" s="234"/>
      <c r="H161" s="234"/>
      <c r="I161" s="234"/>
      <c r="J161" s="168" t="s">
        <v>240</v>
      </c>
      <c r="K161" s="169">
        <v>16.73</v>
      </c>
      <c r="L161" s="235">
        <v>0</v>
      </c>
      <c r="M161" s="235"/>
      <c r="N161" s="236">
        <f t="shared" si="15"/>
        <v>0</v>
      </c>
      <c r="O161" s="236"/>
      <c r="P161" s="236"/>
      <c r="Q161" s="236"/>
      <c r="R161" s="140"/>
      <c r="T161" s="171" t="s">
        <v>5</v>
      </c>
      <c r="U161" s="44" t="s">
        <v>43</v>
      </c>
      <c r="V161" s="36"/>
      <c r="W161" s="172">
        <f t="shared" si="16"/>
        <v>0</v>
      </c>
      <c r="X161" s="172">
        <v>0</v>
      </c>
      <c r="Y161" s="172">
        <f t="shared" si="17"/>
        <v>0</v>
      </c>
      <c r="Z161" s="172">
        <v>0.19600000000000001</v>
      </c>
      <c r="AA161" s="173">
        <f t="shared" si="18"/>
        <v>3.27908</v>
      </c>
      <c r="AR161" s="19" t="s">
        <v>228</v>
      </c>
      <c r="AT161" s="19" t="s">
        <v>224</v>
      </c>
      <c r="AU161" s="19" t="s">
        <v>88</v>
      </c>
      <c r="AY161" s="19" t="s">
        <v>223</v>
      </c>
      <c r="BE161" s="114">
        <f t="shared" si="19"/>
        <v>0</v>
      </c>
      <c r="BF161" s="114">
        <f t="shared" si="20"/>
        <v>0</v>
      </c>
      <c r="BG161" s="114">
        <f t="shared" si="21"/>
        <v>0</v>
      </c>
      <c r="BH161" s="114">
        <f t="shared" si="22"/>
        <v>0</v>
      </c>
      <c r="BI161" s="114">
        <f t="shared" si="23"/>
        <v>0</v>
      </c>
      <c r="BJ161" s="19" t="s">
        <v>88</v>
      </c>
      <c r="BK161" s="174">
        <f t="shared" si="24"/>
        <v>0</v>
      </c>
      <c r="BL161" s="19" t="s">
        <v>228</v>
      </c>
      <c r="BM161" s="19" t="s">
        <v>311</v>
      </c>
    </row>
    <row r="162" spans="2:65" s="1" customFormat="1" ht="38.25" customHeight="1">
      <c r="B162" s="137"/>
      <c r="C162" s="166" t="s">
        <v>312</v>
      </c>
      <c r="D162" s="166" t="s">
        <v>224</v>
      </c>
      <c r="E162" s="167" t="s">
        <v>313</v>
      </c>
      <c r="F162" s="234" t="s">
        <v>314</v>
      </c>
      <c r="G162" s="234"/>
      <c r="H162" s="234"/>
      <c r="I162" s="234"/>
      <c r="J162" s="168" t="s">
        <v>281</v>
      </c>
      <c r="K162" s="169">
        <v>1.2250000000000001</v>
      </c>
      <c r="L162" s="235">
        <v>0</v>
      </c>
      <c r="M162" s="235"/>
      <c r="N162" s="236">
        <f t="shared" si="15"/>
        <v>0</v>
      </c>
      <c r="O162" s="236"/>
      <c r="P162" s="236"/>
      <c r="Q162" s="236"/>
      <c r="R162" s="140"/>
      <c r="T162" s="171" t="s">
        <v>5</v>
      </c>
      <c r="U162" s="44" t="s">
        <v>43</v>
      </c>
      <c r="V162" s="36"/>
      <c r="W162" s="172">
        <f t="shared" si="16"/>
        <v>0</v>
      </c>
      <c r="X162" s="172">
        <v>0</v>
      </c>
      <c r="Y162" s="172">
        <f t="shared" si="17"/>
        <v>0</v>
      </c>
      <c r="Z162" s="172">
        <v>2.2000000000000002</v>
      </c>
      <c r="AA162" s="173">
        <f t="shared" si="18"/>
        <v>2.6950000000000003</v>
      </c>
      <c r="AR162" s="19" t="s">
        <v>228</v>
      </c>
      <c r="AT162" s="19" t="s">
        <v>224</v>
      </c>
      <c r="AU162" s="19" t="s">
        <v>88</v>
      </c>
      <c r="AY162" s="19" t="s">
        <v>223</v>
      </c>
      <c r="BE162" s="114">
        <f t="shared" si="19"/>
        <v>0</v>
      </c>
      <c r="BF162" s="114">
        <f t="shared" si="20"/>
        <v>0</v>
      </c>
      <c r="BG162" s="114">
        <f t="shared" si="21"/>
        <v>0</v>
      </c>
      <c r="BH162" s="114">
        <f t="shared" si="22"/>
        <v>0</v>
      </c>
      <c r="BI162" s="114">
        <f t="shared" si="23"/>
        <v>0</v>
      </c>
      <c r="BJ162" s="19" t="s">
        <v>88</v>
      </c>
      <c r="BK162" s="174">
        <f t="shared" si="24"/>
        <v>0</v>
      </c>
      <c r="BL162" s="19" t="s">
        <v>228</v>
      </c>
      <c r="BM162" s="19" t="s">
        <v>315</v>
      </c>
    </row>
    <row r="163" spans="2:65" s="1" customFormat="1" ht="38.25" customHeight="1">
      <c r="B163" s="137"/>
      <c r="C163" s="166" t="s">
        <v>316</v>
      </c>
      <c r="D163" s="166" t="s">
        <v>224</v>
      </c>
      <c r="E163" s="167" t="s">
        <v>317</v>
      </c>
      <c r="F163" s="234" t="s">
        <v>318</v>
      </c>
      <c r="G163" s="234"/>
      <c r="H163" s="234"/>
      <c r="I163" s="234"/>
      <c r="J163" s="168" t="s">
        <v>240</v>
      </c>
      <c r="K163" s="169">
        <v>40.823999999999998</v>
      </c>
      <c r="L163" s="235">
        <v>0</v>
      </c>
      <c r="M163" s="235"/>
      <c r="N163" s="236">
        <f t="shared" si="15"/>
        <v>0</v>
      </c>
      <c r="O163" s="236"/>
      <c r="P163" s="236"/>
      <c r="Q163" s="236"/>
      <c r="R163" s="140"/>
      <c r="T163" s="171" t="s">
        <v>5</v>
      </c>
      <c r="U163" s="44" t="s">
        <v>43</v>
      </c>
      <c r="V163" s="36"/>
      <c r="W163" s="172">
        <f t="shared" si="16"/>
        <v>0</v>
      </c>
      <c r="X163" s="172">
        <v>0</v>
      </c>
      <c r="Y163" s="172">
        <f t="shared" si="17"/>
        <v>0</v>
      </c>
      <c r="Z163" s="172">
        <v>0.02</v>
      </c>
      <c r="AA163" s="173">
        <f t="shared" si="18"/>
        <v>0.81647999999999998</v>
      </c>
      <c r="AR163" s="19" t="s">
        <v>228</v>
      </c>
      <c r="AT163" s="19" t="s">
        <v>224</v>
      </c>
      <c r="AU163" s="19" t="s">
        <v>88</v>
      </c>
      <c r="AY163" s="19" t="s">
        <v>223</v>
      </c>
      <c r="BE163" s="114">
        <f t="shared" si="19"/>
        <v>0</v>
      </c>
      <c r="BF163" s="114">
        <f t="shared" si="20"/>
        <v>0</v>
      </c>
      <c r="BG163" s="114">
        <f t="shared" si="21"/>
        <v>0</v>
      </c>
      <c r="BH163" s="114">
        <f t="shared" si="22"/>
        <v>0</v>
      </c>
      <c r="BI163" s="114">
        <f t="shared" si="23"/>
        <v>0</v>
      </c>
      <c r="BJ163" s="19" t="s">
        <v>88</v>
      </c>
      <c r="BK163" s="174">
        <f t="shared" si="24"/>
        <v>0</v>
      </c>
      <c r="BL163" s="19" t="s">
        <v>228</v>
      </c>
      <c r="BM163" s="19" t="s">
        <v>319</v>
      </c>
    </row>
    <row r="164" spans="2:65" s="1" customFormat="1" ht="38.25" customHeight="1">
      <c r="B164" s="137"/>
      <c r="C164" s="166" t="s">
        <v>320</v>
      </c>
      <c r="D164" s="166" t="s">
        <v>224</v>
      </c>
      <c r="E164" s="167" t="s">
        <v>321</v>
      </c>
      <c r="F164" s="234" t="s">
        <v>322</v>
      </c>
      <c r="G164" s="234"/>
      <c r="H164" s="234"/>
      <c r="I164" s="234"/>
      <c r="J164" s="168" t="s">
        <v>240</v>
      </c>
      <c r="K164" s="169">
        <v>1.216</v>
      </c>
      <c r="L164" s="235">
        <v>0</v>
      </c>
      <c r="M164" s="235"/>
      <c r="N164" s="236">
        <f t="shared" si="15"/>
        <v>0</v>
      </c>
      <c r="O164" s="236"/>
      <c r="P164" s="236"/>
      <c r="Q164" s="236"/>
      <c r="R164" s="140"/>
      <c r="T164" s="171" t="s">
        <v>5</v>
      </c>
      <c r="U164" s="44" t="s">
        <v>43</v>
      </c>
      <c r="V164" s="36"/>
      <c r="W164" s="172">
        <f t="shared" si="16"/>
        <v>0</v>
      </c>
      <c r="X164" s="172">
        <v>0</v>
      </c>
      <c r="Y164" s="172">
        <f t="shared" si="17"/>
        <v>0</v>
      </c>
      <c r="Z164" s="172">
        <v>5.7000000000000002E-2</v>
      </c>
      <c r="AA164" s="173">
        <f t="shared" si="18"/>
        <v>6.9311999999999999E-2</v>
      </c>
      <c r="AR164" s="19" t="s">
        <v>228</v>
      </c>
      <c r="AT164" s="19" t="s">
        <v>224</v>
      </c>
      <c r="AU164" s="19" t="s">
        <v>88</v>
      </c>
      <c r="AY164" s="19" t="s">
        <v>223</v>
      </c>
      <c r="BE164" s="114">
        <f t="shared" si="19"/>
        <v>0</v>
      </c>
      <c r="BF164" s="114">
        <f t="shared" si="20"/>
        <v>0</v>
      </c>
      <c r="BG164" s="114">
        <f t="shared" si="21"/>
        <v>0</v>
      </c>
      <c r="BH164" s="114">
        <f t="shared" si="22"/>
        <v>0</v>
      </c>
      <c r="BI164" s="114">
        <f t="shared" si="23"/>
        <v>0</v>
      </c>
      <c r="BJ164" s="19" t="s">
        <v>88</v>
      </c>
      <c r="BK164" s="174">
        <f t="shared" si="24"/>
        <v>0</v>
      </c>
      <c r="BL164" s="19" t="s">
        <v>228</v>
      </c>
      <c r="BM164" s="19" t="s">
        <v>323</v>
      </c>
    </row>
    <row r="165" spans="2:65" s="1" customFormat="1" ht="38.25" customHeight="1">
      <c r="B165" s="137"/>
      <c r="C165" s="166" t="s">
        <v>324</v>
      </c>
      <c r="D165" s="166" t="s">
        <v>224</v>
      </c>
      <c r="E165" s="167" t="s">
        <v>325</v>
      </c>
      <c r="F165" s="234" t="s">
        <v>326</v>
      </c>
      <c r="G165" s="234"/>
      <c r="H165" s="234"/>
      <c r="I165" s="234"/>
      <c r="J165" s="168" t="s">
        <v>240</v>
      </c>
      <c r="K165" s="169">
        <v>12.288</v>
      </c>
      <c r="L165" s="235">
        <v>0</v>
      </c>
      <c r="M165" s="235"/>
      <c r="N165" s="236">
        <f t="shared" si="15"/>
        <v>0</v>
      </c>
      <c r="O165" s="236"/>
      <c r="P165" s="236"/>
      <c r="Q165" s="236"/>
      <c r="R165" s="140"/>
      <c r="T165" s="171" t="s">
        <v>5</v>
      </c>
      <c r="U165" s="44" t="s">
        <v>43</v>
      </c>
      <c r="V165" s="36"/>
      <c r="W165" s="172">
        <f t="shared" si="16"/>
        <v>0</v>
      </c>
      <c r="X165" s="172">
        <v>0</v>
      </c>
      <c r="Y165" s="172">
        <f t="shared" si="17"/>
        <v>0</v>
      </c>
      <c r="Z165" s="172">
        <v>6.6000000000000003E-2</v>
      </c>
      <c r="AA165" s="173">
        <f t="shared" si="18"/>
        <v>0.81100800000000006</v>
      </c>
      <c r="AR165" s="19" t="s">
        <v>228</v>
      </c>
      <c r="AT165" s="19" t="s">
        <v>224</v>
      </c>
      <c r="AU165" s="19" t="s">
        <v>88</v>
      </c>
      <c r="AY165" s="19" t="s">
        <v>223</v>
      </c>
      <c r="BE165" s="114">
        <f t="shared" si="19"/>
        <v>0</v>
      </c>
      <c r="BF165" s="114">
        <f t="shared" si="20"/>
        <v>0</v>
      </c>
      <c r="BG165" s="114">
        <f t="shared" si="21"/>
        <v>0</v>
      </c>
      <c r="BH165" s="114">
        <f t="shared" si="22"/>
        <v>0</v>
      </c>
      <c r="BI165" s="114">
        <f t="shared" si="23"/>
        <v>0</v>
      </c>
      <c r="BJ165" s="19" t="s">
        <v>88</v>
      </c>
      <c r="BK165" s="174">
        <f t="shared" si="24"/>
        <v>0</v>
      </c>
      <c r="BL165" s="19" t="s">
        <v>228</v>
      </c>
      <c r="BM165" s="19" t="s">
        <v>327</v>
      </c>
    </row>
    <row r="166" spans="2:65" s="1" customFormat="1" ht="25.5" customHeight="1">
      <c r="B166" s="137"/>
      <c r="C166" s="166" t="s">
        <v>328</v>
      </c>
      <c r="D166" s="166" t="s">
        <v>224</v>
      </c>
      <c r="E166" s="167" t="s">
        <v>329</v>
      </c>
      <c r="F166" s="234" t="s">
        <v>330</v>
      </c>
      <c r="G166" s="234"/>
      <c r="H166" s="234"/>
      <c r="I166" s="234"/>
      <c r="J166" s="168" t="s">
        <v>227</v>
      </c>
      <c r="K166" s="169">
        <v>17</v>
      </c>
      <c r="L166" s="235">
        <v>0</v>
      </c>
      <c r="M166" s="235"/>
      <c r="N166" s="236">
        <f t="shared" si="15"/>
        <v>0</v>
      </c>
      <c r="O166" s="236"/>
      <c r="P166" s="236"/>
      <c r="Q166" s="236"/>
      <c r="R166" s="140"/>
      <c r="T166" s="171" t="s">
        <v>5</v>
      </c>
      <c r="U166" s="44" t="s">
        <v>43</v>
      </c>
      <c r="V166" s="36"/>
      <c r="W166" s="172">
        <f t="shared" si="16"/>
        <v>0</v>
      </c>
      <c r="X166" s="172">
        <v>0</v>
      </c>
      <c r="Y166" s="172">
        <f t="shared" si="17"/>
        <v>0</v>
      </c>
      <c r="Z166" s="172">
        <v>2.4E-2</v>
      </c>
      <c r="AA166" s="173">
        <f t="shared" si="18"/>
        <v>0.40800000000000003</v>
      </c>
      <c r="AR166" s="19" t="s">
        <v>228</v>
      </c>
      <c r="AT166" s="19" t="s">
        <v>224</v>
      </c>
      <c r="AU166" s="19" t="s">
        <v>88</v>
      </c>
      <c r="AY166" s="19" t="s">
        <v>223</v>
      </c>
      <c r="BE166" s="114">
        <f t="shared" si="19"/>
        <v>0</v>
      </c>
      <c r="BF166" s="114">
        <f t="shared" si="20"/>
        <v>0</v>
      </c>
      <c r="BG166" s="114">
        <f t="shared" si="21"/>
        <v>0</v>
      </c>
      <c r="BH166" s="114">
        <f t="shared" si="22"/>
        <v>0</v>
      </c>
      <c r="BI166" s="114">
        <f t="shared" si="23"/>
        <v>0</v>
      </c>
      <c r="BJ166" s="19" t="s">
        <v>88</v>
      </c>
      <c r="BK166" s="174">
        <f t="shared" si="24"/>
        <v>0</v>
      </c>
      <c r="BL166" s="19" t="s">
        <v>228</v>
      </c>
      <c r="BM166" s="19" t="s">
        <v>331</v>
      </c>
    </row>
    <row r="167" spans="2:65" s="1" customFormat="1" ht="25.5" customHeight="1">
      <c r="B167" s="137"/>
      <c r="C167" s="166" t="s">
        <v>332</v>
      </c>
      <c r="D167" s="166" t="s">
        <v>224</v>
      </c>
      <c r="E167" s="167" t="s">
        <v>333</v>
      </c>
      <c r="F167" s="234" t="s">
        <v>334</v>
      </c>
      <c r="G167" s="234"/>
      <c r="H167" s="234"/>
      <c r="I167" s="234"/>
      <c r="J167" s="168" t="s">
        <v>240</v>
      </c>
      <c r="K167" s="169">
        <v>19.109000000000002</v>
      </c>
      <c r="L167" s="235">
        <v>0</v>
      </c>
      <c r="M167" s="235"/>
      <c r="N167" s="236">
        <f t="shared" si="15"/>
        <v>0</v>
      </c>
      <c r="O167" s="236"/>
      <c r="P167" s="236"/>
      <c r="Q167" s="236"/>
      <c r="R167" s="140"/>
      <c r="T167" s="171" t="s">
        <v>5</v>
      </c>
      <c r="U167" s="44" t="s">
        <v>43</v>
      </c>
      <c r="V167" s="36"/>
      <c r="W167" s="172">
        <f t="shared" si="16"/>
        <v>0</v>
      </c>
      <c r="X167" s="172">
        <v>0</v>
      </c>
      <c r="Y167" s="172">
        <f t="shared" si="17"/>
        <v>0</v>
      </c>
      <c r="Z167" s="172">
        <v>7.5999999999999998E-2</v>
      </c>
      <c r="AA167" s="173">
        <f t="shared" si="18"/>
        <v>1.4522840000000001</v>
      </c>
      <c r="AR167" s="19" t="s">
        <v>228</v>
      </c>
      <c r="AT167" s="19" t="s">
        <v>224</v>
      </c>
      <c r="AU167" s="19" t="s">
        <v>88</v>
      </c>
      <c r="AY167" s="19" t="s">
        <v>223</v>
      </c>
      <c r="BE167" s="114">
        <f t="shared" si="19"/>
        <v>0</v>
      </c>
      <c r="BF167" s="114">
        <f t="shared" si="20"/>
        <v>0</v>
      </c>
      <c r="BG167" s="114">
        <f t="shared" si="21"/>
        <v>0</v>
      </c>
      <c r="BH167" s="114">
        <f t="shared" si="22"/>
        <v>0</v>
      </c>
      <c r="BI167" s="114">
        <f t="shared" si="23"/>
        <v>0</v>
      </c>
      <c r="BJ167" s="19" t="s">
        <v>88</v>
      </c>
      <c r="BK167" s="174">
        <f t="shared" si="24"/>
        <v>0</v>
      </c>
      <c r="BL167" s="19" t="s">
        <v>228</v>
      </c>
      <c r="BM167" s="19" t="s">
        <v>335</v>
      </c>
    </row>
    <row r="168" spans="2:65" s="1" customFormat="1" ht="25.5" customHeight="1">
      <c r="B168" s="137"/>
      <c r="C168" s="166" t="s">
        <v>336</v>
      </c>
      <c r="D168" s="166" t="s">
        <v>224</v>
      </c>
      <c r="E168" s="167" t="s">
        <v>337</v>
      </c>
      <c r="F168" s="234" t="s">
        <v>338</v>
      </c>
      <c r="G168" s="234"/>
      <c r="H168" s="234"/>
      <c r="I168" s="234"/>
      <c r="J168" s="168" t="s">
        <v>240</v>
      </c>
      <c r="K168" s="169">
        <v>7.1609999999999996</v>
      </c>
      <c r="L168" s="235">
        <v>0</v>
      </c>
      <c r="M168" s="235"/>
      <c r="N168" s="236">
        <f t="shared" si="15"/>
        <v>0</v>
      </c>
      <c r="O168" s="236"/>
      <c r="P168" s="236"/>
      <c r="Q168" s="236"/>
      <c r="R168" s="140"/>
      <c r="T168" s="171" t="s">
        <v>5</v>
      </c>
      <c r="U168" s="44" t="s">
        <v>43</v>
      </c>
      <c r="V168" s="36"/>
      <c r="W168" s="172">
        <f t="shared" si="16"/>
        <v>0</v>
      </c>
      <c r="X168" s="172">
        <v>0</v>
      </c>
      <c r="Y168" s="172">
        <f t="shared" si="17"/>
        <v>0</v>
      </c>
      <c r="Z168" s="172">
        <v>0</v>
      </c>
      <c r="AA168" s="173">
        <f t="shared" si="18"/>
        <v>0</v>
      </c>
      <c r="AR168" s="19" t="s">
        <v>228</v>
      </c>
      <c r="AT168" s="19" t="s">
        <v>224</v>
      </c>
      <c r="AU168" s="19" t="s">
        <v>88</v>
      </c>
      <c r="AY168" s="19" t="s">
        <v>223</v>
      </c>
      <c r="BE168" s="114">
        <f t="shared" si="19"/>
        <v>0</v>
      </c>
      <c r="BF168" s="114">
        <f t="shared" si="20"/>
        <v>0</v>
      </c>
      <c r="BG168" s="114">
        <f t="shared" si="21"/>
        <v>0</v>
      </c>
      <c r="BH168" s="114">
        <f t="shared" si="22"/>
        <v>0</v>
      </c>
      <c r="BI168" s="114">
        <f t="shared" si="23"/>
        <v>0</v>
      </c>
      <c r="BJ168" s="19" t="s">
        <v>88</v>
      </c>
      <c r="BK168" s="174">
        <f t="shared" si="24"/>
        <v>0</v>
      </c>
      <c r="BL168" s="19" t="s">
        <v>228</v>
      </c>
      <c r="BM168" s="19" t="s">
        <v>339</v>
      </c>
    </row>
    <row r="169" spans="2:65" s="1" customFormat="1" ht="25.5" customHeight="1">
      <c r="B169" s="137"/>
      <c r="C169" s="166" t="s">
        <v>340</v>
      </c>
      <c r="D169" s="166" t="s">
        <v>224</v>
      </c>
      <c r="E169" s="167" t="s">
        <v>341</v>
      </c>
      <c r="F169" s="234" t="s">
        <v>342</v>
      </c>
      <c r="G169" s="234"/>
      <c r="H169" s="234"/>
      <c r="I169" s="234"/>
      <c r="J169" s="168" t="s">
        <v>232</v>
      </c>
      <c r="K169" s="169">
        <v>9</v>
      </c>
      <c r="L169" s="235">
        <v>0</v>
      </c>
      <c r="M169" s="235"/>
      <c r="N169" s="236">
        <f t="shared" si="15"/>
        <v>0</v>
      </c>
      <c r="O169" s="236"/>
      <c r="P169" s="236"/>
      <c r="Q169" s="236"/>
      <c r="R169" s="140"/>
      <c r="T169" s="171" t="s">
        <v>5</v>
      </c>
      <c r="U169" s="44" t="s">
        <v>43</v>
      </c>
      <c r="V169" s="36"/>
      <c r="W169" s="172">
        <f t="shared" si="16"/>
        <v>0</v>
      </c>
      <c r="X169" s="172">
        <v>0</v>
      </c>
      <c r="Y169" s="172">
        <f t="shared" si="17"/>
        <v>0</v>
      </c>
      <c r="Z169" s="172">
        <v>7.0000000000000001E-3</v>
      </c>
      <c r="AA169" s="173">
        <f t="shared" si="18"/>
        <v>6.3E-2</v>
      </c>
      <c r="AR169" s="19" t="s">
        <v>228</v>
      </c>
      <c r="AT169" s="19" t="s">
        <v>224</v>
      </c>
      <c r="AU169" s="19" t="s">
        <v>88</v>
      </c>
      <c r="AY169" s="19" t="s">
        <v>223</v>
      </c>
      <c r="BE169" s="114">
        <f t="shared" si="19"/>
        <v>0</v>
      </c>
      <c r="BF169" s="114">
        <f t="shared" si="20"/>
        <v>0</v>
      </c>
      <c r="BG169" s="114">
        <f t="shared" si="21"/>
        <v>0</v>
      </c>
      <c r="BH169" s="114">
        <f t="shared" si="22"/>
        <v>0</v>
      </c>
      <c r="BI169" s="114">
        <f t="shared" si="23"/>
        <v>0</v>
      </c>
      <c r="BJ169" s="19" t="s">
        <v>88</v>
      </c>
      <c r="BK169" s="174">
        <f t="shared" si="24"/>
        <v>0</v>
      </c>
      <c r="BL169" s="19" t="s">
        <v>228</v>
      </c>
      <c r="BM169" s="19" t="s">
        <v>343</v>
      </c>
    </row>
    <row r="170" spans="2:65" s="1" customFormat="1" ht="25.5" customHeight="1">
      <c r="B170" s="137"/>
      <c r="C170" s="166" t="s">
        <v>344</v>
      </c>
      <c r="D170" s="166" t="s">
        <v>224</v>
      </c>
      <c r="E170" s="167" t="s">
        <v>345</v>
      </c>
      <c r="F170" s="234" t="s">
        <v>346</v>
      </c>
      <c r="G170" s="234"/>
      <c r="H170" s="234"/>
      <c r="I170" s="234"/>
      <c r="J170" s="168" t="s">
        <v>240</v>
      </c>
      <c r="K170" s="169">
        <v>1.0980000000000001</v>
      </c>
      <c r="L170" s="235">
        <v>0</v>
      </c>
      <c r="M170" s="235"/>
      <c r="N170" s="236">
        <f t="shared" si="15"/>
        <v>0</v>
      </c>
      <c r="O170" s="236"/>
      <c r="P170" s="236"/>
      <c r="Q170" s="236"/>
      <c r="R170" s="140"/>
      <c r="T170" s="171" t="s">
        <v>5</v>
      </c>
      <c r="U170" s="44" t="s">
        <v>43</v>
      </c>
      <c r="V170" s="36"/>
      <c r="W170" s="172">
        <f t="shared" si="16"/>
        <v>0</v>
      </c>
      <c r="X170" s="172">
        <v>0</v>
      </c>
      <c r="Y170" s="172">
        <f t="shared" si="17"/>
        <v>0</v>
      </c>
      <c r="Z170" s="172">
        <v>0.27</v>
      </c>
      <c r="AA170" s="173">
        <f t="shared" si="18"/>
        <v>0.29646000000000006</v>
      </c>
      <c r="AR170" s="19" t="s">
        <v>228</v>
      </c>
      <c r="AT170" s="19" t="s">
        <v>224</v>
      </c>
      <c r="AU170" s="19" t="s">
        <v>88</v>
      </c>
      <c r="AY170" s="19" t="s">
        <v>223</v>
      </c>
      <c r="BE170" s="114">
        <f t="shared" si="19"/>
        <v>0</v>
      </c>
      <c r="BF170" s="114">
        <f t="shared" si="20"/>
        <v>0</v>
      </c>
      <c r="BG170" s="114">
        <f t="shared" si="21"/>
        <v>0</v>
      </c>
      <c r="BH170" s="114">
        <f t="shared" si="22"/>
        <v>0</v>
      </c>
      <c r="BI170" s="114">
        <f t="shared" si="23"/>
        <v>0</v>
      </c>
      <c r="BJ170" s="19" t="s">
        <v>88</v>
      </c>
      <c r="BK170" s="174">
        <f t="shared" si="24"/>
        <v>0</v>
      </c>
      <c r="BL170" s="19" t="s">
        <v>228</v>
      </c>
      <c r="BM170" s="19" t="s">
        <v>347</v>
      </c>
    </row>
    <row r="171" spans="2:65" s="1" customFormat="1" ht="25.5" customHeight="1">
      <c r="B171" s="137"/>
      <c r="C171" s="166" t="s">
        <v>348</v>
      </c>
      <c r="D171" s="166" t="s">
        <v>224</v>
      </c>
      <c r="E171" s="167" t="s">
        <v>349</v>
      </c>
      <c r="F171" s="234" t="s">
        <v>350</v>
      </c>
      <c r="G171" s="234"/>
      <c r="H171" s="234"/>
      <c r="I171" s="234"/>
      <c r="J171" s="168" t="s">
        <v>281</v>
      </c>
      <c r="K171" s="169">
        <v>0.64300000000000002</v>
      </c>
      <c r="L171" s="235">
        <v>0</v>
      </c>
      <c r="M171" s="235"/>
      <c r="N171" s="236">
        <f t="shared" si="15"/>
        <v>0</v>
      </c>
      <c r="O171" s="236"/>
      <c r="P171" s="236"/>
      <c r="Q171" s="236"/>
      <c r="R171" s="140"/>
      <c r="T171" s="171" t="s">
        <v>5</v>
      </c>
      <c r="U171" s="44" t="s">
        <v>43</v>
      </c>
      <c r="V171" s="36"/>
      <c r="W171" s="172">
        <f t="shared" si="16"/>
        <v>0</v>
      </c>
      <c r="X171" s="172">
        <v>0</v>
      </c>
      <c r="Y171" s="172">
        <f t="shared" si="17"/>
        <v>0</v>
      </c>
      <c r="Z171" s="172">
        <v>1.875</v>
      </c>
      <c r="AA171" s="173">
        <f t="shared" si="18"/>
        <v>1.2056249999999999</v>
      </c>
      <c r="AR171" s="19" t="s">
        <v>228</v>
      </c>
      <c r="AT171" s="19" t="s">
        <v>224</v>
      </c>
      <c r="AU171" s="19" t="s">
        <v>88</v>
      </c>
      <c r="AY171" s="19" t="s">
        <v>223</v>
      </c>
      <c r="BE171" s="114">
        <f t="shared" si="19"/>
        <v>0</v>
      </c>
      <c r="BF171" s="114">
        <f t="shared" si="20"/>
        <v>0</v>
      </c>
      <c r="BG171" s="114">
        <f t="shared" si="21"/>
        <v>0</v>
      </c>
      <c r="BH171" s="114">
        <f t="shared" si="22"/>
        <v>0</v>
      </c>
      <c r="BI171" s="114">
        <f t="shared" si="23"/>
        <v>0</v>
      </c>
      <c r="BJ171" s="19" t="s">
        <v>88</v>
      </c>
      <c r="BK171" s="174">
        <f t="shared" si="24"/>
        <v>0</v>
      </c>
      <c r="BL171" s="19" t="s">
        <v>228</v>
      </c>
      <c r="BM171" s="19" t="s">
        <v>351</v>
      </c>
    </row>
    <row r="172" spans="2:65" s="1" customFormat="1" ht="38.25" customHeight="1">
      <c r="B172" s="137"/>
      <c r="C172" s="166" t="s">
        <v>352</v>
      </c>
      <c r="D172" s="166" t="s">
        <v>224</v>
      </c>
      <c r="E172" s="167" t="s">
        <v>353</v>
      </c>
      <c r="F172" s="234" t="s">
        <v>354</v>
      </c>
      <c r="G172" s="234"/>
      <c r="H172" s="234"/>
      <c r="I172" s="234"/>
      <c r="J172" s="168" t="s">
        <v>355</v>
      </c>
      <c r="K172" s="169">
        <v>360</v>
      </c>
      <c r="L172" s="235">
        <v>0</v>
      </c>
      <c r="M172" s="235"/>
      <c r="N172" s="236">
        <f t="shared" si="15"/>
        <v>0</v>
      </c>
      <c r="O172" s="236"/>
      <c r="P172" s="236"/>
      <c r="Q172" s="236"/>
      <c r="R172" s="140"/>
      <c r="T172" s="171" t="s">
        <v>5</v>
      </c>
      <c r="U172" s="44" t="s">
        <v>43</v>
      </c>
      <c r="V172" s="36"/>
      <c r="W172" s="172">
        <f t="shared" si="16"/>
        <v>0</v>
      </c>
      <c r="X172" s="172">
        <v>0</v>
      </c>
      <c r="Y172" s="172">
        <f t="shared" si="17"/>
        <v>0</v>
      </c>
      <c r="Z172" s="172">
        <v>1.0000000000000001E-5</v>
      </c>
      <c r="AA172" s="173">
        <f t="shared" si="18"/>
        <v>3.6000000000000003E-3</v>
      </c>
      <c r="AR172" s="19" t="s">
        <v>228</v>
      </c>
      <c r="AT172" s="19" t="s">
        <v>224</v>
      </c>
      <c r="AU172" s="19" t="s">
        <v>88</v>
      </c>
      <c r="AY172" s="19" t="s">
        <v>223</v>
      </c>
      <c r="BE172" s="114">
        <f t="shared" si="19"/>
        <v>0</v>
      </c>
      <c r="BF172" s="114">
        <f t="shared" si="20"/>
        <v>0</v>
      </c>
      <c r="BG172" s="114">
        <f t="shared" si="21"/>
        <v>0</v>
      </c>
      <c r="BH172" s="114">
        <f t="shared" si="22"/>
        <v>0</v>
      </c>
      <c r="BI172" s="114">
        <f t="shared" si="23"/>
        <v>0</v>
      </c>
      <c r="BJ172" s="19" t="s">
        <v>88</v>
      </c>
      <c r="BK172" s="174">
        <f t="shared" si="24"/>
        <v>0</v>
      </c>
      <c r="BL172" s="19" t="s">
        <v>228</v>
      </c>
      <c r="BM172" s="19" t="s">
        <v>356</v>
      </c>
    </row>
    <row r="173" spans="2:65" s="1" customFormat="1" ht="38.25" customHeight="1">
      <c r="B173" s="137"/>
      <c r="C173" s="166" t="s">
        <v>357</v>
      </c>
      <c r="D173" s="166" t="s">
        <v>224</v>
      </c>
      <c r="E173" s="167" t="s">
        <v>358</v>
      </c>
      <c r="F173" s="234" t="s">
        <v>359</v>
      </c>
      <c r="G173" s="234"/>
      <c r="H173" s="234"/>
      <c r="I173" s="234"/>
      <c r="J173" s="168" t="s">
        <v>240</v>
      </c>
      <c r="K173" s="169">
        <v>8.4</v>
      </c>
      <c r="L173" s="235">
        <v>0</v>
      </c>
      <c r="M173" s="235"/>
      <c r="N173" s="236">
        <f t="shared" si="15"/>
        <v>0</v>
      </c>
      <c r="O173" s="236"/>
      <c r="P173" s="236"/>
      <c r="Q173" s="236"/>
      <c r="R173" s="140"/>
      <c r="T173" s="171" t="s">
        <v>5</v>
      </c>
      <c r="U173" s="44" t="s">
        <v>43</v>
      </c>
      <c r="V173" s="36"/>
      <c r="W173" s="172">
        <f t="shared" si="16"/>
        <v>0</v>
      </c>
      <c r="X173" s="172">
        <v>0</v>
      </c>
      <c r="Y173" s="172">
        <f t="shared" si="17"/>
        <v>0</v>
      </c>
      <c r="Z173" s="172">
        <v>0.36499999999999999</v>
      </c>
      <c r="AA173" s="173">
        <f t="shared" si="18"/>
        <v>3.0659999999999998</v>
      </c>
      <c r="AR173" s="19" t="s">
        <v>228</v>
      </c>
      <c r="AT173" s="19" t="s">
        <v>224</v>
      </c>
      <c r="AU173" s="19" t="s">
        <v>88</v>
      </c>
      <c r="AY173" s="19" t="s">
        <v>223</v>
      </c>
      <c r="BE173" s="114">
        <f t="shared" si="19"/>
        <v>0</v>
      </c>
      <c r="BF173" s="114">
        <f t="shared" si="20"/>
        <v>0</v>
      </c>
      <c r="BG173" s="114">
        <f t="shared" si="21"/>
        <v>0</v>
      </c>
      <c r="BH173" s="114">
        <f t="shared" si="22"/>
        <v>0</v>
      </c>
      <c r="BI173" s="114">
        <f t="shared" si="23"/>
        <v>0</v>
      </c>
      <c r="BJ173" s="19" t="s">
        <v>88</v>
      </c>
      <c r="BK173" s="174">
        <f t="shared" si="24"/>
        <v>0</v>
      </c>
      <c r="BL173" s="19" t="s">
        <v>228</v>
      </c>
      <c r="BM173" s="19" t="s">
        <v>360</v>
      </c>
    </row>
    <row r="174" spans="2:65" s="1" customFormat="1" ht="25.5" customHeight="1">
      <c r="B174" s="137"/>
      <c r="C174" s="166" t="s">
        <v>361</v>
      </c>
      <c r="D174" s="166" t="s">
        <v>224</v>
      </c>
      <c r="E174" s="167" t="s">
        <v>362</v>
      </c>
      <c r="F174" s="234" t="s">
        <v>363</v>
      </c>
      <c r="G174" s="234"/>
      <c r="H174" s="234"/>
      <c r="I174" s="234"/>
      <c r="J174" s="168" t="s">
        <v>232</v>
      </c>
      <c r="K174" s="169">
        <v>76.8</v>
      </c>
      <c r="L174" s="235">
        <v>0</v>
      </c>
      <c r="M174" s="235"/>
      <c r="N174" s="236">
        <f t="shared" si="15"/>
        <v>0</v>
      </c>
      <c r="O174" s="236"/>
      <c r="P174" s="236"/>
      <c r="Q174" s="236"/>
      <c r="R174" s="140"/>
      <c r="T174" s="171" t="s">
        <v>5</v>
      </c>
      <c r="U174" s="44" t="s">
        <v>43</v>
      </c>
      <c r="V174" s="36"/>
      <c r="W174" s="172">
        <f t="shared" si="16"/>
        <v>0</v>
      </c>
      <c r="X174" s="172">
        <v>4.0000000000000003E-5</v>
      </c>
      <c r="Y174" s="172">
        <f t="shared" si="17"/>
        <v>3.0720000000000001E-3</v>
      </c>
      <c r="Z174" s="172">
        <v>0</v>
      </c>
      <c r="AA174" s="173">
        <f t="shared" si="18"/>
        <v>0</v>
      </c>
      <c r="AR174" s="19" t="s">
        <v>228</v>
      </c>
      <c r="AT174" s="19" t="s">
        <v>224</v>
      </c>
      <c r="AU174" s="19" t="s">
        <v>88</v>
      </c>
      <c r="AY174" s="19" t="s">
        <v>223</v>
      </c>
      <c r="BE174" s="114">
        <f t="shared" si="19"/>
        <v>0</v>
      </c>
      <c r="BF174" s="114">
        <f t="shared" si="20"/>
        <v>0</v>
      </c>
      <c r="BG174" s="114">
        <f t="shared" si="21"/>
        <v>0</v>
      </c>
      <c r="BH174" s="114">
        <f t="shared" si="22"/>
        <v>0</v>
      </c>
      <c r="BI174" s="114">
        <f t="shared" si="23"/>
        <v>0</v>
      </c>
      <c r="BJ174" s="19" t="s">
        <v>88</v>
      </c>
      <c r="BK174" s="174">
        <f t="shared" si="24"/>
        <v>0</v>
      </c>
      <c r="BL174" s="19" t="s">
        <v>228</v>
      </c>
      <c r="BM174" s="19" t="s">
        <v>364</v>
      </c>
    </row>
    <row r="175" spans="2:65" s="1" customFormat="1" ht="38.25" customHeight="1">
      <c r="B175" s="137"/>
      <c r="C175" s="166" t="s">
        <v>365</v>
      </c>
      <c r="D175" s="166" t="s">
        <v>224</v>
      </c>
      <c r="E175" s="167" t="s">
        <v>366</v>
      </c>
      <c r="F175" s="234" t="s">
        <v>367</v>
      </c>
      <c r="G175" s="234"/>
      <c r="H175" s="234"/>
      <c r="I175" s="234"/>
      <c r="J175" s="168" t="s">
        <v>232</v>
      </c>
      <c r="K175" s="169">
        <v>2.1</v>
      </c>
      <c r="L175" s="235">
        <v>0</v>
      </c>
      <c r="M175" s="235"/>
      <c r="N175" s="236">
        <f t="shared" si="15"/>
        <v>0</v>
      </c>
      <c r="O175" s="236"/>
      <c r="P175" s="236"/>
      <c r="Q175" s="236"/>
      <c r="R175" s="140"/>
      <c r="T175" s="171" t="s">
        <v>5</v>
      </c>
      <c r="U175" s="44" t="s">
        <v>43</v>
      </c>
      <c r="V175" s="36"/>
      <c r="W175" s="172">
        <f t="shared" si="16"/>
        <v>0</v>
      </c>
      <c r="X175" s="172">
        <v>0</v>
      </c>
      <c r="Y175" s="172">
        <f t="shared" si="17"/>
        <v>0</v>
      </c>
      <c r="Z175" s="172">
        <v>1.0999999999999999E-2</v>
      </c>
      <c r="AA175" s="173">
        <f t="shared" si="18"/>
        <v>2.3099999999999999E-2</v>
      </c>
      <c r="AR175" s="19" t="s">
        <v>228</v>
      </c>
      <c r="AT175" s="19" t="s">
        <v>224</v>
      </c>
      <c r="AU175" s="19" t="s">
        <v>88</v>
      </c>
      <c r="AY175" s="19" t="s">
        <v>223</v>
      </c>
      <c r="BE175" s="114">
        <f t="shared" si="19"/>
        <v>0</v>
      </c>
      <c r="BF175" s="114">
        <f t="shared" si="20"/>
        <v>0</v>
      </c>
      <c r="BG175" s="114">
        <f t="shared" si="21"/>
        <v>0</v>
      </c>
      <c r="BH175" s="114">
        <f t="shared" si="22"/>
        <v>0</v>
      </c>
      <c r="BI175" s="114">
        <f t="shared" si="23"/>
        <v>0</v>
      </c>
      <c r="BJ175" s="19" t="s">
        <v>88</v>
      </c>
      <c r="BK175" s="174">
        <f t="shared" si="24"/>
        <v>0</v>
      </c>
      <c r="BL175" s="19" t="s">
        <v>228</v>
      </c>
      <c r="BM175" s="19" t="s">
        <v>368</v>
      </c>
    </row>
    <row r="176" spans="2:65" s="1" customFormat="1" ht="25.5" customHeight="1">
      <c r="B176" s="137"/>
      <c r="C176" s="166" t="s">
        <v>369</v>
      </c>
      <c r="D176" s="166" t="s">
        <v>224</v>
      </c>
      <c r="E176" s="167" t="s">
        <v>370</v>
      </c>
      <c r="F176" s="234" t="s">
        <v>371</v>
      </c>
      <c r="G176" s="234"/>
      <c r="H176" s="234"/>
      <c r="I176" s="234"/>
      <c r="J176" s="168" t="s">
        <v>232</v>
      </c>
      <c r="K176" s="169">
        <v>10.3</v>
      </c>
      <c r="L176" s="235">
        <v>0</v>
      </c>
      <c r="M176" s="235"/>
      <c r="N176" s="236">
        <f t="shared" si="15"/>
        <v>0</v>
      </c>
      <c r="O176" s="236"/>
      <c r="P176" s="236"/>
      <c r="Q176" s="236"/>
      <c r="R176" s="140"/>
      <c r="T176" s="171" t="s">
        <v>5</v>
      </c>
      <c r="U176" s="44" t="s">
        <v>43</v>
      </c>
      <c r="V176" s="36"/>
      <c r="W176" s="172">
        <f t="shared" si="16"/>
        <v>0</v>
      </c>
      <c r="X176" s="172">
        <v>0</v>
      </c>
      <c r="Y176" s="172">
        <f t="shared" si="17"/>
        <v>0</v>
      </c>
      <c r="Z176" s="172">
        <v>3.6999999999999998E-2</v>
      </c>
      <c r="AA176" s="173">
        <f t="shared" si="18"/>
        <v>0.38109999999999999</v>
      </c>
      <c r="AR176" s="19" t="s">
        <v>228</v>
      </c>
      <c r="AT176" s="19" t="s">
        <v>224</v>
      </c>
      <c r="AU176" s="19" t="s">
        <v>88</v>
      </c>
      <c r="AY176" s="19" t="s">
        <v>223</v>
      </c>
      <c r="BE176" s="114">
        <f t="shared" si="19"/>
        <v>0</v>
      </c>
      <c r="BF176" s="114">
        <f t="shared" si="20"/>
        <v>0</v>
      </c>
      <c r="BG176" s="114">
        <f t="shared" si="21"/>
        <v>0</v>
      </c>
      <c r="BH176" s="114">
        <f t="shared" si="22"/>
        <v>0</v>
      </c>
      <c r="BI176" s="114">
        <f t="shared" si="23"/>
        <v>0</v>
      </c>
      <c r="BJ176" s="19" t="s">
        <v>88</v>
      </c>
      <c r="BK176" s="174">
        <f t="shared" si="24"/>
        <v>0</v>
      </c>
      <c r="BL176" s="19" t="s">
        <v>228</v>
      </c>
      <c r="BM176" s="19" t="s">
        <v>372</v>
      </c>
    </row>
    <row r="177" spans="2:65" s="1" customFormat="1" ht="38.25" customHeight="1">
      <c r="B177" s="137"/>
      <c r="C177" s="166" t="s">
        <v>373</v>
      </c>
      <c r="D177" s="166" t="s">
        <v>224</v>
      </c>
      <c r="E177" s="167" t="s">
        <v>374</v>
      </c>
      <c r="F177" s="234" t="s">
        <v>375</v>
      </c>
      <c r="G177" s="234"/>
      <c r="H177" s="234"/>
      <c r="I177" s="234"/>
      <c r="J177" s="168" t="s">
        <v>240</v>
      </c>
      <c r="K177" s="169">
        <v>372.33</v>
      </c>
      <c r="L177" s="235">
        <v>0</v>
      </c>
      <c r="M177" s="235"/>
      <c r="N177" s="236">
        <f t="shared" si="15"/>
        <v>0</v>
      </c>
      <c r="O177" s="236"/>
      <c r="P177" s="236"/>
      <c r="Q177" s="236"/>
      <c r="R177" s="140"/>
      <c r="T177" s="171" t="s">
        <v>5</v>
      </c>
      <c r="U177" s="44" t="s">
        <v>43</v>
      </c>
      <c r="V177" s="36"/>
      <c r="W177" s="172">
        <f t="shared" si="16"/>
        <v>0</v>
      </c>
      <c r="X177" s="172">
        <v>0</v>
      </c>
      <c r="Y177" s="172">
        <f t="shared" si="17"/>
        <v>0</v>
      </c>
      <c r="Z177" s="172">
        <v>2E-3</v>
      </c>
      <c r="AA177" s="173">
        <f t="shared" si="18"/>
        <v>0.74465999999999999</v>
      </c>
      <c r="AR177" s="19" t="s">
        <v>228</v>
      </c>
      <c r="AT177" s="19" t="s">
        <v>224</v>
      </c>
      <c r="AU177" s="19" t="s">
        <v>88</v>
      </c>
      <c r="AY177" s="19" t="s">
        <v>223</v>
      </c>
      <c r="BE177" s="114">
        <f t="shared" si="19"/>
        <v>0</v>
      </c>
      <c r="BF177" s="114">
        <f t="shared" si="20"/>
        <v>0</v>
      </c>
      <c r="BG177" s="114">
        <f t="shared" si="21"/>
        <v>0</v>
      </c>
      <c r="BH177" s="114">
        <f t="shared" si="22"/>
        <v>0</v>
      </c>
      <c r="BI177" s="114">
        <f t="shared" si="23"/>
        <v>0</v>
      </c>
      <c r="BJ177" s="19" t="s">
        <v>88</v>
      </c>
      <c r="BK177" s="174">
        <f t="shared" si="24"/>
        <v>0</v>
      </c>
      <c r="BL177" s="19" t="s">
        <v>228</v>
      </c>
      <c r="BM177" s="19" t="s">
        <v>376</v>
      </c>
    </row>
    <row r="178" spans="2:65" s="1" customFormat="1" ht="38.25" customHeight="1">
      <c r="B178" s="137"/>
      <c r="C178" s="166" t="s">
        <v>377</v>
      </c>
      <c r="D178" s="166" t="s">
        <v>224</v>
      </c>
      <c r="E178" s="167" t="s">
        <v>378</v>
      </c>
      <c r="F178" s="234" t="s">
        <v>379</v>
      </c>
      <c r="G178" s="234"/>
      <c r="H178" s="234"/>
      <c r="I178" s="234"/>
      <c r="J178" s="168" t="s">
        <v>240</v>
      </c>
      <c r="K178" s="169">
        <v>8.202</v>
      </c>
      <c r="L178" s="235">
        <v>0</v>
      </c>
      <c r="M178" s="235"/>
      <c r="N178" s="236">
        <f t="shared" si="15"/>
        <v>0</v>
      </c>
      <c r="O178" s="236"/>
      <c r="P178" s="236"/>
      <c r="Q178" s="236"/>
      <c r="R178" s="140"/>
      <c r="T178" s="171" t="s">
        <v>5</v>
      </c>
      <c r="U178" s="44" t="s">
        <v>43</v>
      </c>
      <c r="V178" s="36"/>
      <c r="W178" s="172">
        <f t="shared" si="16"/>
        <v>0</v>
      </c>
      <c r="X178" s="172">
        <v>0</v>
      </c>
      <c r="Y178" s="172">
        <f t="shared" si="17"/>
        <v>0</v>
      </c>
      <c r="Z178" s="172">
        <v>4.5999999999999999E-2</v>
      </c>
      <c r="AA178" s="173">
        <f t="shared" si="18"/>
        <v>0.37729200000000002</v>
      </c>
      <c r="AR178" s="19" t="s">
        <v>228</v>
      </c>
      <c r="AT178" s="19" t="s">
        <v>224</v>
      </c>
      <c r="AU178" s="19" t="s">
        <v>88</v>
      </c>
      <c r="AY178" s="19" t="s">
        <v>223</v>
      </c>
      <c r="BE178" s="114">
        <f t="shared" si="19"/>
        <v>0</v>
      </c>
      <c r="BF178" s="114">
        <f t="shared" si="20"/>
        <v>0</v>
      </c>
      <c r="BG178" s="114">
        <f t="shared" si="21"/>
        <v>0</v>
      </c>
      <c r="BH178" s="114">
        <f t="shared" si="22"/>
        <v>0</v>
      </c>
      <c r="BI178" s="114">
        <f t="shared" si="23"/>
        <v>0</v>
      </c>
      <c r="BJ178" s="19" t="s">
        <v>88</v>
      </c>
      <c r="BK178" s="174">
        <f t="shared" si="24"/>
        <v>0</v>
      </c>
      <c r="BL178" s="19" t="s">
        <v>228</v>
      </c>
      <c r="BM178" s="19" t="s">
        <v>380</v>
      </c>
    </row>
    <row r="179" spans="2:65" s="1" customFormat="1" ht="25.5" customHeight="1">
      <c r="B179" s="137"/>
      <c r="C179" s="166" t="s">
        <v>381</v>
      </c>
      <c r="D179" s="166" t="s">
        <v>224</v>
      </c>
      <c r="E179" s="167" t="s">
        <v>382</v>
      </c>
      <c r="F179" s="234" t="s">
        <v>383</v>
      </c>
      <c r="G179" s="234"/>
      <c r="H179" s="234"/>
      <c r="I179" s="234"/>
      <c r="J179" s="168" t="s">
        <v>240</v>
      </c>
      <c r="K179" s="169">
        <v>118.79</v>
      </c>
      <c r="L179" s="235">
        <v>0</v>
      </c>
      <c r="M179" s="235"/>
      <c r="N179" s="236">
        <f t="shared" si="15"/>
        <v>0</v>
      </c>
      <c r="O179" s="236"/>
      <c r="P179" s="236"/>
      <c r="Q179" s="236"/>
      <c r="R179" s="140"/>
      <c r="T179" s="171" t="s">
        <v>5</v>
      </c>
      <c r="U179" s="44" t="s">
        <v>43</v>
      </c>
      <c r="V179" s="36"/>
      <c r="W179" s="172">
        <f t="shared" si="16"/>
        <v>0</v>
      </c>
      <c r="X179" s="172">
        <v>0</v>
      </c>
      <c r="Y179" s="172">
        <f t="shared" si="17"/>
        <v>0</v>
      </c>
      <c r="Z179" s="172">
        <v>6.8000000000000005E-2</v>
      </c>
      <c r="AA179" s="173">
        <f t="shared" si="18"/>
        <v>8.0777200000000011</v>
      </c>
      <c r="AR179" s="19" t="s">
        <v>228</v>
      </c>
      <c r="AT179" s="19" t="s">
        <v>224</v>
      </c>
      <c r="AU179" s="19" t="s">
        <v>88</v>
      </c>
      <c r="AY179" s="19" t="s">
        <v>223</v>
      </c>
      <c r="BE179" s="114">
        <f t="shared" si="19"/>
        <v>0</v>
      </c>
      <c r="BF179" s="114">
        <f t="shared" si="20"/>
        <v>0</v>
      </c>
      <c r="BG179" s="114">
        <f t="shared" si="21"/>
        <v>0</v>
      </c>
      <c r="BH179" s="114">
        <f t="shared" si="22"/>
        <v>0</v>
      </c>
      <c r="BI179" s="114">
        <f t="shared" si="23"/>
        <v>0</v>
      </c>
      <c r="BJ179" s="19" t="s">
        <v>88</v>
      </c>
      <c r="BK179" s="174">
        <f t="shared" si="24"/>
        <v>0</v>
      </c>
      <c r="BL179" s="19" t="s">
        <v>228</v>
      </c>
      <c r="BM179" s="19" t="s">
        <v>384</v>
      </c>
    </row>
    <row r="180" spans="2:65" s="1" customFormat="1" ht="51" customHeight="1">
      <c r="B180" s="137"/>
      <c r="C180" s="166" t="s">
        <v>385</v>
      </c>
      <c r="D180" s="166" t="s">
        <v>224</v>
      </c>
      <c r="E180" s="167" t="s">
        <v>386</v>
      </c>
      <c r="F180" s="234" t="s">
        <v>387</v>
      </c>
      <c r="G180" s="234"/>
      <c r="H180" s="234"/>
      <c r="I180" s="234"/>
      <c r="J180" s="168" t="s">
        <v>240</v>
      </c>
      <c r="K180" s="169">
        <v>2.121</v>
      </c>
      <c r="L180" s="235">
        <v>0</v>
      </c>
      <c r="M180" s="235"/>
      <c r="N180" s="236">
        <f t="shared" si="15"/>
        <v>0</v>
      </c>
      <c r="O180" s="236"/>
      <c r="P180" s="236"/>
      <c r="Q180" s="236"/>
      <c r="R180" s="140"/>
      <c r="T180" s="171" t="s">
        <v>5</v>
      </c>
      <c r="U180" s="44" t="s">
        <v>43</v>
      </c>
      <c r="V180" s="36"/>
      <c r="W180" s="172">
        <f t="shared" si="16"/>
        <v>0</v>
      </c>
      <c r="X180" s="172">
        <v>0</v>
      </c>
      <c r="Y180" s="172">
        <f t="shared" si="17"/>
        <v>0</v>
      </c>
      <c r="Z180" s="172">
        <v>1.8759999999999999E-2</v>
      </c>
      <c r="AA180" s="173">
        <f t="shared" si="18"/>
        <v>3.9789959999999999E-2</v>
      </c>
      <c r="AR180" s="19" t="s">
        <v>228</v>
      </c>
      <c r="AT180" s="19" t="s">
        <v>224</v>
      </c>
      <c r="AU180" s="19" t="s">
        <v>88</v>
      </c>
      <c r="AY180" s="19" t="s">
        <v>223</v>
      </c>
      <c r="BE180" s="114">
        <f t="shared" si="19"/>
        <v>0</v>
      </c>
      <c r="BF180" s="114">
        <f t="shared" si="20"/>
        <v>0</v>
      </c>
      <c r="BG180" s="114">
        <f t="shared" si="21"/>
        <v>0</v>
      </c>
      <c r="BH180" s="114">
        <f t="shared" si="22"/>
        <v>0</v>
      </c>
      <c r="BI180" s="114">
        <f t="shared" si="23"/>
        <v>0</v>
      </c>
      <c r="BJ180" s="19" t="s">
        <v>88</v>
      </c>
      <c r="BK180" s="174">
        <f t="shared" si="24"/>
        <v>0</v>
      </c>
      <c r="BL180" s="19" t="s">
        <v>228</v>
      </c>
      <c r="BM180" s="19" t="s">
        <v>388</v>
      </c>
    </row>
    <row r="181" spans="2:65" s="1" customFormat="1" ht="25.5" customHeight="1">
      <c r="B181" s="137"/>
      <c r="C181" s="166" t="s">
        <v>389</v>
      </c>
      <c r="D181" s="166" t="s">
        <v>224</v>
      </c>
      <c r="E181" s="167" t="s">
        <v>390</v>
      </c>
      <c r="F181" s="234" t="s">
        <v>391</v>
      </c>
      <c r="G181" s="234"/>
      <c r="H181" s="234"/>
      <c r="I181" s="234"/>
      <c r="J181" s="168" t="s">
        <v>240</v>
      </c>
      <c r="K181" s="169">
        <v>40.823999999999998</v>
      </c>
      <c r="L181" s="235">
        <v>0</v>
      </c>
      <c r="M181" s="235"/>
      <c r="N181" s="236">
        <f t="shared" si="15"/>
        <v>0</v>
      </c>
      <c r="O181" s="236"/>
      <c r="P181" s="236"/>
      <c r="Q181" s="236"/>
      <c r="R181" s="140"/>
      <c r="T181" s="171" t="s">
        <v>5</v>
      </c>
      <c r="U181" s="44" t="s">
        <v>43</v>
      </c>
      <c r="V181" s="36"/>
      <c r="W181" s="172">
        <f t="shared" si="16"/>
        <v>0</v>
      </c>
      <c r="X181" s="172">
        <v>0</v>
      </c>
      <c r="Y181" s="172">
        <f t="shared" si="17"/>
        <v>0</v>
      </c>
      <c r="Z181" s="172">
        <v>7.2999999999999995E-2</v>
      </c>
      <c r="AA181" s="173">
        <f t="shared" si="18"/>
        <v>2.9801519999999995</v>
      </c>
      <c r="AR181" s="19" t="s">
        <v>228</v>
      </c>
      <c r="AT181" s="19" t="s">
        <v>224</v>
      </c>
      <c r="AU181" s="19" t="s">
        <v>88</v>
      </c>
      <c r="AY181" s="19" t="s">
        <v>223</v>
      </c>
      <c r="BE181" s="114">
        <f t="shared" si="19"/>
        <v>0</v>
      </c>
      <c r="BF181" s="114">
        <f t="shared" si="20"/>
        <v>0</v>
      </c>
      <c r="BG181" s="114">
        <f t="shared" si="21"/>
        <v>0</v>
      </c>
      <c r="BH181" s="114">
        <f t="shared" si="22"/>
        <v>0</v>
      </c>
      <c r="BI181" s="114">
        <f t="shared" si="23"/>
        <v>0</v>
      </c>
      <c r="BJ181" s="19" t="s">
        <v>88</v>
      </c>
      <c r="BK181" s="174">
        <f t="shared" si="24"/>
        <v>0</v>
      </c>
      <c r="BL181" s="19" t="s">
        <v>228</v>
      </c>
      <c r="BM181" s="19" t="s">
        <v>392</v>
      </c>
    </row>
    <row r="182" spans="2:65" s="1" customFormat="1" ht="38.25" customHeight="1">
      <c r="B182" s="137"/>
      <c r="C182" s="166" t="s">
        <v>393</v>
      </c>
      <c r="D182" s="166" t="s">
        <v>224</v>
      </c>
      <c r="E182" s="167" t="s">
        <v>394</v>
      </c>
      <c r="F182" s="234" t="s">
        <v>395</v>
      </c>
      <c r="G182" s="234"/>
      <c r="H182" s="234"/>
      <c r="I182" s="234"/>
      <c r="J182" s="168" t="s">
        <v>396</v>
      </c>
      <c r="K182" s="169">
        <v>28.699000000000002</v>
      </c>
      <c r="L182" s="235">
        <v>0</v>
      </c>
      <c r="M182" s="235"/>
      <c r="N182" s="236">
        <f t="shared" si="15"/>
        <v>0</v>
      </c>
      <c r="O182" s="236"/>
      <c r="P182" s="236"/>
      <c r="Q182" s="236"/>
      <c r="R182" s="140"/>
      <c r="T182" s="171" t="s">
        <v>5</v>
      </c>
      <c r="U182" s="44" t="s">
        <v>43</v>
      </c>
      <c r="V182" s="36"/>
      <c r="W182" s="172">
        <f t="shared" si="16"/>
        <v>0</v>
      </c>
      <c r="X182" s="172">
        <v>0</v>
      </c>
      <c r="Y182" s="172">
        <f t="shared" si="17"/>
        <v>0</v>
      </c>
      <c r="Z182" s="172">
        <v>0</v>
      </c>
      <c r="AA182" s="173">
        <f t="shared" si="18"/>
        <v>0</v>
      </c>
      <c r="AR182" s="19" t="s">
        <v>228</v>
      </c>
      <c r="AT182" s="19" t="s">
        <v>224</v>
      </c>
      <c r="AU182" s="19" t="s">
        <v>88</v>
      </c>
      <c r="AY182" s="19" t="s">
        <v>223</v>
      </c>
      <c r="BE182" s="114">
        <f t="shared" si="19"/>
        <v>0</v>
      </c>
      <c r="BF182" s="114">
        <f t="shared" si="20"/>
        <v>0</v>
      </c>
      <c r="BG182" s="114">
        <f t="shared" si="21"/>
        <v>0</v>
      </c>
      <c r="BH182" s="114">
        <f t="shared" si="22"/>
        <v>0</v>
      </c>
      <c r="BI182" s="114">
        <f t="shared" si="23"/>
        <v>0</v>
      </c>
      <c r="BJ182" s="19" t="s">
        <v>88</v>
      </c>
      <c r="BK182" s="174">
        <f t="shared" si="24"/>
        <v>0</v>
      </c>
      <c r="BL182" s="19" t="s">
        <v>228</v>
      </c>
      <c r="BM182" s="19" t="s">
        <v>397</v>
      </c>
    </row>
    <row r="183" spans="2:65" s="1" customFormat="1" ht="25.5" customHeight="1">
      <c r="B183" s="137"/>
      <c r="C183" s="166" t="s">
        <v>398</v>
      </c>
      <c r="D183" s="166" t="s">
        <v>224</v>
      </c>
      <c r="E183" s="167" t="s">
        <v>399</v>
      </c>
      <c r="F183" s="234" t="s">
        <v>400</v>
      </c>
      <c r="G183" s="234"/>
      <c r="H183" s="234"/>
      <c r="I183" s="234"/>
      <c r="J183" s="168" t="s">
        <v>396</v>
      </c>
      <c r="K183" s="169">
        <v>28.699000000000002</v>
      </c>
      <c r="L183" s="235">
        <v>0</v>
      </c>
      <c r="M183" s="235"/>
      <c r="N183" s="236">
        <f t="shared" si="15"/>
        <v>0</v>
      </c>
      <c r="O183" s="236"/>
      <c r="P183" s="236"/>
      <c r="Q183" s="236"/>
      <c r="R183" s="140"/>
      <c r="T183" s="171" t="s">
        <v>5</v>
      </c>
      <c r="U183" s="44" t="s">
        <v>43</v>
      </c>
      <c r="V183" s="36"/>
      <c r="W183" s="172">
        <f t="shared" si="16"/>
        <v>0</v>
      </c>
      <c r="X183" s="172">
        <v>0</v>
      </c>
      <c r="Y183" s="172">
        <f t="shared" si="17"/>
        <v>0</v>
      </c>
      <c r="Z183" s="172">
        <v>0</v>
      </c>
      <c r="AA183" s="173">
        <f t="shared" si="18"/>
        <v>0</v>
      </c>
      <c r="AR183" s="19" t="s">
        <v>228</v>
      </c>
      <c r="AT183" s="19" t="s">
        <v>224</v>
      </c>
      <c r="AU183" s="19" t="s">
        <v>88</v>
      </c>
      <c r="AY183" s="19" t="s">
        <v>223</v>
      </c>
      <c r="BE183" s="114">
        <f t="shared" si="19"/>
        <v>0</v>
      </c>
      <c r="BF183" s="114">
        <f t="shared" si="20"/>
        <v>0</v>
      </c>
      <c r="BG183" s="114">
        <f t="shared" si="21"/>
        <v>0</v>
      </c>
      <c r="BH183" s="114">
        <f t="shared" si="22"/>
        <v>0</v>
      </c>
      <c r="BI183" s="114">
        <f t="shared" si="23"/>
        <v>0</v>
      </c>
      <c r="BJ183" s="19" t="s">
        <v>88</v>
      </c>
      <c r="BK183" s="174">
        <f t="shared" si="24"/>
        <v>0</v>
      </c>
      <c r="BL183" s="19" t="s">
        <v>228</v>
      </c>
      <c r="BM183" s="19" t="s">
        <v>401</v>
      </c>
    </row>
    <row r="184" spans="2:65" s="1" customFormat="1" ht="25.5" customHeight="1">
      <c r="B184" s="137"/>
      <c r="C184" s="166" t="s">
        <v>402</v>
      </c>
      <c r="D184" s="166" t="s">
        <v>224</v>
      </c>
      <c r="E184" s="167" t="s">
        <v>403</v>
      </c>
      <c r="F184" s="234" t="s">
        <v>404</v>
      </c>
      <c r="G184" s="234"/>
      <c r="H184" s="234"/>
      <c r="I184" s="234"/>
      <c r="J184" s="168" t="s">
        <v>396</v>
      </c>
      <c r="K184" s="169">
        <v>57.398000000000003</v>
      </c>
      <c r="L184" s="235">
        <v>0</v>
      </c>
      <c r="M184" s="235"/>
      <c r="N184" s="236">
        <f t="shared" si="15"/>
        <v>0</v>
      </c>
      <c r="O184" s="236"/>
      <c r="P184" s="236"/>
      <c r="Q184" s="236"/>
      <c r="R184" s="140"/>
      <c r="T184" s="171" t="s">
        <v>5</v>
      </c>
      <c r="U184" s="44" t="s">
        <v>43</v>
      </c>
      <c r="V184" s="36"/>
      <c r="W184" s="172">
        <f t="shared" si="16"/>
        <v>0</v>
      </c>
      <c r="X184" s="172">
        <v>0</v>
      </c>
      <c r="Y184" s="172">
        <f t="shared" si="17"/>
        <v>0</v>
      </c>
      <c r="Z184" s="172">
        <v>0</v>
      </c>
      <c r="AA184" s="173">
        <f t="shared" si="18"/>
        <v>0</v>
      </c>
      <c r="AR184" s="19" t="s">
        <v>228</v>
      </c>
      <c r="AT184" s="19" t="s">
        <v>224</v>
      </c>
      <c r="AU184" s="19" t="s">
        <v>88</v>
      </c>
      <c r="AY184" s="19" t="s">
        <v>223</v>
      </c>
      <c r="BE184" s="114">
        <f t="shared" si="19"/>
        <v>0</v>
      </c>
      <c r="BF184" s="114">
        <f t="shared" si="20"/>
        <v>0</v>
      </c>
      <c r="BG184" s="114">
        <f t="shared" si="21"/>
        <v>0</v>
      </c>
      <c r="BH184" s="114">
        <f t="shared" si="22"/>
        <v>0</v>
      </c>
      <c r="BI184" s="114">
        <f t="shared" si="23"/>
        <v>0</v>
      </c>
      <c r="BJ184" s="19" t="s">
        <v>88</v>
      </c>
      <c r="BK184" s="174">
        <f t="shared" si="24"/>
        <v>0</v>
      </c>
      <c r="BL184" s="19" t="s">
        <v>228</v>
      </c>
      <c r="BM184" s="19" t="s">
        <v>405</v>
      </c>
    </row>
    <row r="185" spans="2:65" s="1" customFormat="1" ht="25.5" customHeight="1">
      <c r="B185" s="137"/>
      <c r="C185" s="166" t="s">
        <v>406</v>
      </c>
      <c r="D185" s="166" t="s">
        <v>224</v>
      </c>
      <c r="E185" s="167" t="s">
        <v>407</v>
      </c>
      <c r="F185" s="234" t="s">
        <v>408</v>
      </c>
      <c r="G185" s="234"/>
      <c r="H185" s="234"/>
      <c r="I185" s="234"/>
      <c r="J185" s="168" t="s">
        <v>396</v>
      </c>
      <c r="K185" s="169">
        <v>28.699000000000002</v>
      </c>
      <c r="L185" s="235">
        <v>0</v>
      </c>
      <c r="M185" s="235"/>
      <c r="N185" s="236">
        <f t="shared" si="15"/>
        <v>0</v>
      </c>
      <c r="O185" s="236"/>
      <c r="P185" s="236"/>
      <c r="Q185" s="236"/>
      <c r="R185" s="140"/>
      <c r="T185" s="171" t="s">
        <v>5</v>
      </c>
      <c r="U185" s="44" t="s">
        <v>43</v>
      </c>
      <c r="V185" s="36"/>
      <c r="W185" s="172">
        <f t="shared" si="16"/>
        <v>0</v>
      </c>
      <c r="X185" s="172">
        <v>0</v>
      </c>
      <c r="Y185" s="172">
        <f t="shared" si="17"/>
        <v>0</v>
      </c>
      <c r="Z185" s="172">
        <v>0</v>
      </c>
      <c r="AA185" s="173">
        <f t="shared" si="18"/>
        <v>0</v>
      </c>
      <c r="AR185" s="19" t="s">
        <v>228</v>
      </c>
      <c r="AT185" s="19" t="s">
        <v>224</v>
      </c>
      <c r="AU185" s="19" t="s">
        <v>88</v>
      </c>
      <c r="AY185" s="19" t="s">
        <v>223</v>
      </c>
      <c r="BE185" s="114">
        <f t="shared" si="19"/>
        <v>0</v>
      </c>
      <c r="BF185" s="114">
        <f t="shared" si="20"/>
        <v>0</v>
      </c>
      <c r="BG185" s="114">
        <f t="shared" si="21"/>
        <v>0</v>
      </c>
      <c r="BH185" s="114">
        <f t="shared" si="22"/>
        <v>0</v>
      </c>
      <c r="BI185" s="114">
        <f t="shared" si="23"/>
        <v>0</v>
      </c>
      <c r="BJ185" s="19" t="s">
        <v>88</v>
      </c>
      <c r="BK185" s="174">
        <f t="shared" si="24"/>
        <v>0</v>
      </c>
      <c r="BL185" s="19" t="s">
        <v>228</v>
      </c>
      <c r="BM185" s="19" t="s">
        <v>409</v>
      </c>
    </row>
    <row r="186" spans="2:65" s="1" customFormat="1" ht="38.25" customHeight="1">
      <c r="B186" s="137"/>
      <c r="C186" s="166" t="s">
        <v>410</v>
      </c>
      <c r="D186" s="166" t="s">
        <v>224</v>
      </c>
      <c r="E186" s="167" t="s">
        <v>411</v>
      </c>
      <c r="F186" s="234" t="s">
        <v>412</v>
      </c>
      <c r="G186" s="234"/>
      <c r="H186" s="234"/>
      <c r="I186" s="234"/>
      <c r="J186" s="168" t="s">
        <v>396</v>
      </c>
      <c r="K186" s="169">
        <v>229.59200000000001</v>
      </c>
      <c r="L186" s="235">
        <v>0</v>
      </c>
      <c r="M186" s="235"/>
      <c r="N186" s="236">
        <f t="shared" si="15"/>
        <v>0</v>
      </c>
      <c r="O186" s="236"/>
      <c r="P186" s="236"/>
      <c r="Q186" s="236"/>
      <c r="R186" s="140"/>
      <c r="T186" s="171" t="s">
        <v>5</v>
      </c>
      <c r="U186" s="44" t="s">
        <v>43</v>
      </c>
      <c r="V186" s="36"/>
      <c r="W186" s="172">
        <f t="shared" si="16"/>
        <v>0</v>
      </c>
      <c r="X186" s="172">
        <v>0</v>
      </c>
      <c r="Y186" s="172">
        <f t="shared" si="17"/>
        <v>0</v>
      </c>
      <c r="Z186" s="172">
        <v>0</v>
      </c>
      <c r="AA186" s="173">
        <f t="shared" si="18"/>
        <v>0</v>
      </c>
      <c r="AR186" s="19" t="s">
        <v>228</v>
      </c>
      <c r="AT186" s="19" t="s">
        <v>224</v>
      </c>
      <c r="AU186" s="19" t="s">
        <v>88</v>
      </c>
      <c r="AY186" s="19" t="s">
        <v>223</v>
      </c>
      <c r="BE186" s="114">
        <f t="shared" si="19"/>
        <v>0</v>
      </c>
      <c r="BF186" s="114">
        <f t="shared" si="20"/>
        <v>0</v>
      </c>
      <c r="BG186" s="114">
        <f t="shared" si="21"/>
        <v>0</v>
      </c>
      <c r="BH186" s="114">
        <f t="shared" si="22"/>
        <v>0</v>
      </c>
      <c r="BI186" s="114">
        <f t="shared" si="23"/>
        <v>0</v>
      </c>
      <c r="BJ186" s="19" t="s">
        <v>88</v>
      </c>
      <c r="BK186" s="174">
        <f t="shared" si="24"/>
        <v>0</v>
      </c>
      <c r="BL186" s="19" t="s">
        <v>228</v>
      </c>
      <c r="BM186" s="19" t="s">
        <v>413</v>
      </c>
    </row>
    <row r="187" spans="2:65" s="1" customFormat="1" ht="25.5" customHeight="1">
      <c r="B187" s="137"/>
      <c r="C187" s="166" t="s">
        <v>414</v>
      </c>
      <c r="D187" s="166" t="s">
        <v>224</v>
      </c>
      <c r="E187" s="167" t="s">
        <v>415</v>
      </c>
      <c r="F187" s="234" t="s">
        <v>416</v>
      </c>
      <c r="G187" s="234"/>
      <c r="H187" s="234"/>
      <c r="I187" s="234"/>
      <c r="J187" s="168" t="s">
        <v>396</v>
      </c>
      <c r="K187" s="169">
        <v>28.699000000000002</v>
      </c>
      <c r="L187" s="235">
        <v>0</v>
      </c>
      <c r="M187" s="235"/>
      <c r="N187" s="236">
        <f t="shared" si="15"/>
        <v>0</v>
      </c>
      <c r="O187" s="236"/>
      <c r="P187" s="236"/>
      <c r="Q187" s="236"/>
      <c r="R187" s="140"/>
      <c r="T187" s="171" t="s">
        <v>5</v>
      </c>
      <c r="U187" s="44" t="s">
        <v>43</v>
      </c>
      <c r="V187" s="36"/>
      <c r="W187" s="172">
        <f t="shared" si="16"/>
        <v>0</v>
      </c>
      <c r="X187" s="172">
        <v>0</v>
      </c>
      <c r="Y187" s="172">
        <f t="shared" si="17"/>
        <v>0</v>
      </c>
      <c r="Z187" s="172">
        <v>0</v>
      </c>
      <c r="AA187" s="173">
        <f t="shared" si="18"/>
        <v>0</v>
      </c>
      <c r="AR187" s="19" t="s">
        <v>228</v>
      </c>
      <c r="AT187" s="19" t="s">
        <v>224</v>
      </c>
      <c r="AU187" s="19" t="s">
        <v>88</v>
      </c>
      <c r="AY187" s="19" t="s">
        <v>223</v>
      </c>
      <c r="BE187" s="114">
        <f t="shared" si="19"/>
        <v>0</v>
      </c>
      <c r="BF187" s="114">
        <f t="shared" si="20"/>
        <v>0</v>
      </c>
      <c r="BG187" s="114">
        <f t="shared" si="21"/>
        <v>0</v>
      </c>
      <c r="BH187" s="114">
        <f t="shared" si="22"/>
        <v>0</v>
      </c>
      <c r="BI187" s="114">
        <f t="shared" si="23"/>
        <v>0</v>
      </c>
      <c r="BJ187" s="19" t="s">
        <v>88</v>
      </c>
      <c r="BK187" s="174">
        <f t="shared" si="24"/>
        <v>0</v>
      </c>
      <c r="BL187" s="19" t="s">
        <v>228</v>
      </c>
      <c r="BM187" s="19" t="s">
        <v>417</v>
      </c>
    </row>
    <row r="188" spans="2:65" s="10" customFormat="1" ht="29.85" customHeight="1">
      <c r="B188" s="155"/>
      <c r="C188" s="156"/>
      <c r="D188" s="165" t="s">
        <v>185</v>
      </c>
      <c r="E188" s="165"/>
      <c r="F188" s="165"/>
      <c r="G188" s="165"/>
      <c r="H188" s="165"/>
      <c r="I188" s="165"/>
      <c r="J188" s="165"/>
      <c r="K188" s="165"/>
      <c r="L188" s="165"/>
      <c r="M188" s="165"/>
      <c r="N188" s="229">
        <f>BK188</f>
        <v>0</v>
      </c>
      <c r="O188" s="230"/>
      <c r="P188" s="230"/>
      <c r="Q188" s="230"/>
      <c r="R188" s="158"/>
      <c r="T188" s="159"/>
      <c r="U188" s="156"/>
      <c r="V188" s="156"/>
      <c r="W188" s="160">
        <f>W189</f>
        <v>0</v>
      </c>
      <c r="X188" s="156"/>
      <c r="Y188" s="160">
        <f>Y189</f>
        <v>0</v>
      </c>
      <c r="Z188" s="156"/>
      <c r="AA188" s="161">
        <f>AA189</f>
        <v>0</v>
      </c>
      <c r="AR188" s="162" t="s">
        <v>83</v>
      </c>
      <c r="AT188" s="163" t="s">
        <v>75</v>
      </c>
      <c r="AU188" s="163" t="s">
        <v>83</v>
      </c>
      <c r="AY188" s="162" t="s">
        <v>223</v>
      </c>
      <c r="BK188" s="164">
        <f>BK189</f>
        <v>0</v>
      </c>
    </row>
    <row r="189" spans="2:65" s="1" customFormat="1" ht="38.25" customHeight="1">
      <c r="B189" s="137"/>
      <c r="C189" s="166" t="s">
        <v>418</v>
      </c>
      <c r="D189" s="166" t="s">
        <v>224</v>
      </c>
      <c r="E189" s="167" t="s">
        <v>419</v>
      </c>
      <c r="F189" s="234" t="s">
        <v>420</v>
      </c>
      <c r="G189" s="234"/>
      <c r="H189" s="234"/>
      <c r="I189" s="234"/>
      <c r="J189" s="168" t="s">
        <v>396</v>
      </c>
      <c r="K189" s="169">
        <v>28.530999999999999</v>
      </c>
      <c r="L189" s="235">
        <v>0</v>
      </c>
      <c r="M189" s="235"/>
      <c r="N189" s="236">
        <f>ROUND(L189*K189,3)</f>
        <v>0</v>
      </c>
      <c r="O189" s="236"/>
      <c r="P189" s="236"/>
      <c r="Q189" s="236"/>
      <c r="R189" s="140"/>
      <c r="T189" s="171" t="s">
        <v>5</v>
      </c>
      <c r="U189" s="44" t="s">
        <v>43</v>
      </c>
      <c r="V189" s="36"/>
      <c r="W189" s="172">
        <f>V189*K189</f>
        <v>0</v>
      </c>
      <c r="X189" s="172">
        <v>0</v>
      </c>
      <c r="Y189" s="172">
        <f>X189*K189</f>
        <v>0</v>
      </c>
      <c r="Z189" s="172">
        <v>0</v>
      </c>
      <c r="AA189" s="173">
        <f>Z189*K189</f>
        <v>0</v>
      </c>
      <c r="AR189" s="19" t="s">
        <v>228</v>
      </c>
      <c r="AT189" s="19" t="s">
        <v>224</v>
      </c>
      <c r="AU189" s="19" t="s">
        <v>88</v>
      </c>
      <c r="AY189" s="19" t="s">
        <v>223</v>
      </c>
      <c r="BE189" s="114">
        <f>IF(U189="základná",N189,0)</f>
        <v>0</v>
      </c>
      <c r="BF189" s="114">
        <f>IF(U189="znížená",N189,0)</f>
        <v>0</v>
      </c>
      <c r="BG189" s="114">
        <f>IF(U189="zákl. prenesená",N189,0)</f>
        <v>0</v>
      </c>
      <c r="BH189" s="114">
        <f>IF(U189="zníž. prenesená",N189,0)</f>
        <v>0</v>
      </c>
      <c r="BI189" s="114">
        <f>IF(U189="nulová",N189,0)</f>
        <v>0</v>
      </c>
      <c r="BJ189" s="19" t="s">
        <v>88</v>
      </c>
      <c r="BK189" s="174">
        <f>ROUND(L189*K189,3)</f>
        <v>0</v>
      </c>
      <c r="BL189" s="19" t="s">
        <v>228</v>
      </c>
      <c r="BM189" s="19" t="s">
        <v>421</v>
      </c>
    </row>
    <row r="190" spans="2:65" s="10" customFormat="1" ht="37.35" customHeight="1">
      <c r="B190" s="155"/>
      <c r="C190" s="156"/>
      <c r="D190" s="157" t="s">
        <v>186</v>
      </c>
      <c r="E190" s="157"/>
      <c r="F190" s="157"/>
      <c r="G190" s="157"/>
      <c r="H190" s="157"/>
      <c r="I190" s="157"/>
      <c r="J190" s="157"/>
      <c r="K190" s="157"/>
      <c r="L190" s="157"/>
      <c r="M190" s="157"/>
      <c r="N190" s="231">
        <f>BK190</f>
        <v>0</v>
      </c>
      <c r="O190" s="232"/>
      <c r="P190" s="232"/>
      <c r="Q190" s="232"/>
      <c r="R190" s="158"/>
      <c r="T190" s="159"/>
      <c r="U190" s="156"/>
      <c r="V190" s="156"/>
      <c r="W190" s="160">
        <f>W191+W199+W210+W215+W219+W246+W268+W272+W276+W280+W292+W297+W302</f>
        <v>0</v>
      </c>
      <c r="X190" s="156"/>
      <c r="Y190" s="160">
        <f>Y191+Y199+Y210+Y215+Y219+Y246+Y268+Y272+Y276+Y280+Y292+Y297+Y302</f>
        <v>7.1078694699999998</v>
      </c>
      <c r="Z190" s="156"/>
      <c r="AA190" s="161">
        <f>AA191+AA199+AA210+AA215+AA219+AA246+AA268+AA272+AA276+AA280+AA292+AA297+AA302</f>
        <v>1.90919192</v>
      </c>
      <c r="AR190" s="162" t="s">
        <v>88</v>
      </c>
      <c r="AT190" s="163" t="s">
        <v>75</v>
      </c>
      <c r="AU190" s="163" t="s">
        <v>76</v>
      </c>
      <c r="AY190" s="162" t="s">
        <v>223</v>
      </c>
      <c r="BK190" s="164">
        <f>BK191+BK199+BK210+BK215+BK219+BK246+BK268+BK272+BK276+BK280+BK292+BK297+BK302</f>
        <v>0</v>
      </c>
    </row>
    <row r="191" spans="2:65" s="10" customFormat="1" ht="19.95" customHeight="1">
      <c r="B191" s="155"/>
      <c r="C191" s="156"/>
      <c r="D191" s="165" t="s">
        <v>187</v>
      </c>
      <c r="E191" s="165"/>
      <c r="F191" s="165"/>
      <c r="G191" s="165"/>
      <c r="H191" s="165"/>
      <c r="I191" s="165"/>
      <c r="J191" s="165"/>
      <c r="K191" s="165"/>
      <c r="L191" s="165"/>
      <c r="M191" s="165"/>
      <c r="N191" s="241">
        <f>BK191</f>
        <v>0</v>
      </c>
      <c r="O191" s="242"/>
      <c r="P191" s="242"/>
      <c r="Q191" s="242"/>
      <c r="R191" s="158"/>
      <c r="T191" s="159"/>
      <c r="U191" s="156"/>
      <c r="V191" s="156"/>
      <c r="W191" s="160">
        <f>SUM(W192:W198)</f>
        <v>0</v>
      </c>
      <c r="X191" s="156"/>
      <c r="Y191" s="160">
        <f>SUM(Y192:Y198)</f>
        <v>8.1641750000000013E-2</v>
      </c>
      <c r="Z191" s="156"/>
      <c r="AA191" s="161">
        <f>SUM(AA192:AA198)</f>
        <v>0</v>
      </c>
      <c r="AR191" s="162" t="s">
        <v>88</v>
      </c>
      <c r="AT191" s="163" t="s">
        <v>75</v>
      </c>
      <c r="AU191" s="163" t="s">
        <v>83</v>
      </c>
      <c r="AY191" s="162" t="s">
        <v>223</v>
      </c>
      <c r="BK191" s="164">
        <f>SUM(BK192:BK198)</f>
        <v>0</v>
      </c>
    </row>
    <row r="192" spans="2:65" s="1" customFormat="1" ht="38.25" customHeight="1">
      <c r="B192" s="137"/>
      <c r="C192" s="166" t="s">
        <v>422</v>
      </c>
      <c r="D192" s="166" t="s">
        <v>224</v>
      </c>
      <c r="E192" s="167" t="s">
        <v>423</v>
      </c>
      <c r="F192" s="234" t="s">
        <v>424</v>
      </c>
      <c r="G192" s="234"/>
      <c r="H192" s="234"/>
      <c r="I192" s="234"/>
      <c r="J192" s="168" t="s">
        <v>240</v>
      </c>
      <c r="K192" s="169">
        <v>59.076000000000001</v>
      </c>
      <c r="L192" s="235">
        <v>0</v>
      </c>
      <c r="M192" s="235"/>
      <c r="N192" s="236">
        <f t="shared" ref="N192:N198" si="25">ROUND(L192*K192,3)</f>
        <v>0</v>
      </c>
      <c r="O192" s="236"/>
      <c r="P192" s="236"/>
      <c r="Q192" s="236"/>
      <c r="R192" s="140"/>
      <c r="T192" s="171" t="s">
        <v>5</v>
      </c>
      <c r="U192" s="44" t="s">
        <v>43</v>
      </c>
      <c r="V192" s="36"/>
      <c r="W192" s="172">
        <f t="shared" ref="W192:W198" si="26">V192*K192</f>
        <v>0</v>
      </c>
      <c r="X192" s="172">
        <v>0</v>
      </c>
      <c r="Y192" s="172">
        <f t="shared" ref="Y192:Y198" si="27">X192*K192</f>
        <v>0</v>
      </c>
      <c r="Z192" s="172">
        <v>0</v>
      </c>
      <c r="AA192" s="173">
        <f t="shared" ref="AA192:AA198" si="28">Z192*K192</f>
        <v>0</v>
      </c>
      <c r="AR192" s="19" t="s">
        <v>287</v>
      </c>
      <c r="AT192" s="19" t="s">
        <v>224</v>
      </c>
      <c r="AU192" s="19" t="s">
        <v>88</v>
      </c>
      <c r="AY192" s="19" t="s">
        <v>223</v>
      </c>
      <c r="BE192" s="114">
        <f t="shared" ref="BE192:BE198" si="29">IF(U192="základná",N192,0)</f>
        <v>0</v>
      </c>
      <c r="BF192" s="114">
        <f t="shared" ref="BF192:BF198" si="30">IF(U192="znížená",N192,0)</f>
        <v>0</v>
      </c>
      <c r="BG192" s="114">
        <f t="shared" ref="BG192:BG198" si="31">IF(U192="zákl. prenesená",N192,0)</f>
        <v>0</v>
      </c>
      <c r="BH192" s="114">
        <f t="shared" ref="BH192:BH198" si="32">IF(U192="zníž. prenesená",N192,0)</f>
        <v>0</v>
      </c>
      <c r="BI192" s="114">
        <f t="shared" ref="BI192:BI198" si="33">IF(U192="nulová",N192,0)</f>
        <v>0</v>
      </c>
      <c r="BJ192" s="19" t="s">
        <v>88</v>
      </c>
      <c r="BK192" s="174">
        <f t="shared" ref="BK192:BK198" si="34">ROUND(L192*K192,3)</f>
        <v>0</v>
      </c>
      <c r="BL192" s="19" t="s">
        <v>287</v>
      </c>
      <c r="BM192" s="19" t="s">
        <v>425</v>
      </c>
    </row>
    <row r="193" spans="2:65" s="1" customFormat="1" ht="25.5" customHeight="1">
      <c r="B193" s="137"/>
      <c r="C193" s="175" t="s">
        <v>426</v>
      </c>
      <c r="D193" s="175" t="s">
        <v>292</v>
      </c>
      <c r="E193" s="176" t="s">
        <v>427</v>
      </c>
      <c r="F193" s="243" t="s">
        <v>428</v>
      </c>
      <c r="G193" s="243"/>
      <c r="H193" s="243"/>
      <c r="I193" s="243"/>
      <c r="J193" s="177" t="s">
        <v>295</v>
      </c>
      <c r="K193" s="178">
        <v>64.983999999999995</v>
      </c>
      <c r="L193" s="244">
        <v>0</v>
      </c>
      <c r="M193" s="244"/>
      <c r="N193" s="245">
        <f t="shared" si="25"/>
        <v>0</v>
      </c>
      <c r="O193" s="236"/>
      <c r="P193" s="236"/>
      <c r="Q193" s="236"/>
      <c r="R193" s="140"/>
      <c r="T193" s="171" t="s">
        <v>5</v>
      </c>
      <c r="U193" s="44" t="s">
        <v>43</v>
      </c>
      <c r="V193" s="36"/>
      <c r="W193" s="172">
        <f t="shared" si="26"/>
        <v>0</v>
      </c>
      <c r="X193" s="172">
        <v>1E-3</v>
      </c>
      <c r="Y193" s="172">
        <f t="shared" si="27"/>
        <v>6.4984E-2</v>
      </c>
      <c r="Z193" s="172">
        <v>0</v>
      </c>
      <c r="AA193" s="173">
        <f t="shared" si="28"/>
        <v>0</v>
      </c>
      <c r="AR193" s="19" t="s">
        <v>352</v>
      </c>
      <c r="AT193" s="19" t="s">
        <v>292</v>
      </c>
      <c r="AU193" s="19" t="s">
        <v>88</v>
      </c>
      <c r="AY193" s="19" t="s">
        <v>223</v>
      </c>
      <c r="BE193" s="114">
        <f t="shared" si="29"/>
        <v>0</v>
      </c>
      <c r="BF193" s="114">
        <f t="shared" si="30"/>
        <v>0</v>
      </c>
      <c r="BG193" s="114">
        <f t="shared" si="31"/>
        <v>0</v>
      </c>
      <c r="BH193" s="114">
        <f t="shared" si="32"/>
        <v>0</v>
      </c>
      <c r="BI193" s="114">
        <f t="shared" si="33"/>
        <v>0</v>
      </c>
      <c r="BJ193" s="19" t="s">
        <v>88</v>
      </c>
      <c r="BK193" s="174">
        <f t="shared" si="34"/>
        <v>0</v>
      </c>
      <c r="BL193" s="19" t="s">
        <v>287</v>
      </c>
      <c r="BM193" s="19" t="s">
        <v>429</v>
      </c>
    </row>
    <row r="194" spans="2:65" s="1" customFormat="1" ht="16.5" customHeight="1">
      <c r="B194" s="137"/>
      <c r="C194" s="175" t="s">
        <v>430</v>
      </c>
      <c r="D194" s="175" t="s">
        <v>292</v>
      </c>
      <c r="E194" s="176" t="s">
        <v>431</v>
      </c>
      <c r="F194" s="243" t="s">
        <v>432</v>
      </c>
      <c r="G194" s="243"/>
      <c r="H194" s="243"/>
      <c r="I194" s="243"/>
      <c r="J194" s="177" t="s">
        <v>232</v>
      </c>
      <c r="K194" s="178">
        <v>23.63</v>
      </c>
      <c r="L194" s="244">
        <v>0</v>
      </c>
      <c r="M194" s="244"/>
      <c r="N194" s="245">
        <f t="shared" si="25"/>
        <v>0</v>
      </c>
      <c r="O194" s="236"/>
      <c r="P194" s="236"/>
      <c r="Q194" s="236"/>
      <c r="R194" s="140"/>
      <c r="T194" s="171" t="s">
        <v>5</v>
      </c>
      <c r="U194" s="44" t="s">
        <v>43</v>
      </c>
      <c r="V194" s="36"/>
      <c r="W194" s="172">
        <f t="shared" si="26"/>
        <v>0</v>
      </c>
      <c r="X194" s="172">
        <v>5.0000000000000002E-5</v>
      </c>
      <c r="Y194" s="172">
        <f t="shared" si="27"/>
        <v>1.1815E-3</v>
      </c>
      <c r="Z194" s="172">
        <v>0</v>
      </c>
      <c r="AA194" s="173">
        <f t="shared" si="28"/>
        <v>0</v>
      </c>
      <c r="AR194" s="19" t="s">
        <v>352</v>
      </c>
      <c r="AT194" s="19" t="s">
        <v>292</v>
      </c>
      <c r="AU194" s="19" t="s">
        <v>88</v>
      </c>
      <c r="AY194" s="19" t="s">
        <v>223</v>
      </c>
      <c r="BE194" s="114">
        <f t="shared" si="29"/>
        <v>0</v>
      </c>
      <c r="BF194" s="114">
        <f t="shared" si="30"/>
        <v>0</v>
      </c>
      <c r="BG194" s="114">
        <f t="shared" si="31"/>
        <v>0</v>
      </c>
      <c r="BH194" s="114">
        <f t="shared" si="32"/>
        <v>0</v>
      </c>
      <c r="BI194" s="114">
        <f t="shared" si="33"/>
        <v>0</v>
      </c>
      <c r="BJ194" s="19" t="s">
        <v>88</v>
      </c>
      <c r="BK194" s="174">
        <f t="shared" si="34"/>
        <v>0</v>
      </c>
      <c r="BL194" s="19" t="s">
        <v>287</v>
      </c>
      <c r="BM194" s="19" t="s">
        <v>433</v>
      </c>
    </row>
    <row r="195" spans="2:65" s="1" customFormat="1" ht="38.25" customHeight="1">
      <c r="B195" s="137"/>
      <c r="C195" s="166" t="s">
        <v>434</v>
      </c>
      <c r="D195" s="166" t="s">
        <v>224</v>
      </c>
      <c r="E195" s="167" t="s">
        <v>435</v>
      </c>
      <c r="F195" s="234" t="s">
        <v>436</v>
      </c>
      <c r="G195" s="234"/>
      <c r="H195" s="234"/>
      <c r="I195" s="234"/>
      <c r="J195" s="168" t="s">
        <v>240</v>
      </c>
      <c r="K195" s="169">
        <v>13.805</v>
      </c>
      <c r="L195" s="235">
        <v>0</v>
      </c>
      <c r="M195" s="235"/>
      <c r="N195" s="236">
        <f t="shared" si="25"/>
        <v>0</v>
      </c>
      <c r="O195" s="236"/>
      <c r="P195" s="236"/>
      <c r="Q195" s="236"/>
      <c r="R195" s="140"/>
      <c r="T195" s="171" t="s">
        <v>5</v>
      </c>
      <c r="U195" s="44" t="s">
        <v>43</v>
      </c>
      <c r="V195" s="36"/>
      <c r="W195" s="172">
        <f t="shared" si="26"/>
        <v>0</v>
      </c>
      <c r="X195" s="172">
        <v>0</v>
      </c>
      <c r="Y195" s="172">
        <f t="shared" si="27"/>
        <v>0</v>
      </c>
      <c r="Z195" s="172">
        <v>0</v>
      </c>
      <c r="AA195" s="173">
        <f t="shared" si="28"/>
        <v>0</v>
      </c>
      <c r="AR195" s="19" t="s">
        <v>287</v>
      </c>
      <c r="AT195" s="19" t="s">
        <v>224</v>
      </c>
      <c r="AU195" s="19" t="s">
        <v>88</v>
      </c>
      <c r="AY195" s="19" t="s">
        <v>223</v>
      </c>
      <c r="BE195" s="114">
        <f t="shared" si="29"/>
        <v>0</v>
      </c>
      <c r="BF195" s="114">
        <f t="shared" si="30"/>
        <v>0</v>
      </c>
      <c r="BG195" s="114">
        <f t="shared" si="31"/>
        <v>0</v>
      </c>
      <c r="BH195" s="114">
        <f t="shared" si="32"/>
        <v>0</v>
      </c>
      <c r="BI195" s="114">
        <f t="shared" si="33"/>
        <v>0</v>
      </c>
      <c r="BJ195" s="19" t="s">
        <v>88</v>
      </c>
      <c r="BK195" s="174">
        <f t="shared" si="34"/>
        <v>0</v>
      </c>
      <c r="BL195" s="19" t="s">
        <v>287</v>
      </c>
      <c r="BM195" s="19" t="s">
        <v>437</v>
      </c>
    </row>
    <row r="196" spans="2:65" s="1" customFormat="1" ht="25.5" customHeight="1">
      <c r="B196" s="137"/>
      <c r="C196" s="175" t="s">
        <v>438</v>
      </c>
      <c r="D196" s="175" t="s">
        <v>292</v>
      </c>
      <c r="E196" s="176" t="s">
        <v>427</v>
      </c>
      <c r="F196" s="243" t="s">
        <v>428</v>
      </c>
      <c r="G196" s="243"/>
      <c r="H196" s="243"/>
      <c r="I196" s="243"/>
      <c r="J196" s="177" t="s">
        <v>295</v>
      </c>
      <c r="K196" s="178">
        <v>15.185</v>
      </c>
      <c r="L196" s="244">
        <v>0</v>
      </c>
      <c r="M196" s="244"/>
      <c r="N196" s="245">
        <f t="shared" si="25"/>
        <v>0</v>
      </c>
      <c r="O196" s="236"/>
      <c r="P196" s="236"/>
      <c r="Q196" s="236"/>
      <c r="R196" s="140"/>
      <c r="T196" s="171" t="s">
        <v>5</v>
      </c>
      <c r="U196" s="44" t="s">
        <v>43</v>
      </c>
      <c r="V196" s="36"/>
      <c r="W196" s="172">
        <f t="shared" si="26"/>
        <v>0</v>
      </c>
      <c r="X196" s="172">
        <v>1E-3</v>
      </c>
      <c r="Y196" s="172">
        <f t="shared" si="27"/>
        <v>1.5185000000000001E-2</v>
      </c>
      <c r="Z196" s="172">
        <v>0</v>
      </c>
      <c r="AA196" s="173">
        <f t="shared" si="28"/>
        <v>0</v>
      </c>
      <c r="AR196" s="19" t="s">
        <v>352</v>
      </c>
      <c r="AT196" s="19" t="s">
        <v>292</v>
      </c>
      <c r="AU196" s="19" t="s">
        <v>88</v>
      </c>
      <c r="AY196" s="19" t="s">
        <v>223</v>
      </c>
      <c r="BE196" s="114">
        <f t="shared" si="29"/>
        <v>0</v>
      </c>
      <c r="BF196" s="114">
        <f t="shared" si="30"/>
        <v>0</v>
      </c>
      <c r="BG196" s="114">
        <f t="shared" si="31"/>
        <v>0</v>
      </c>
      <c r="BH196" s="114">
        <f t="shared" si="32"/>
        <v>0</v>
      </c>
      <c r="BI196" s="114">
        <f t="shared" si="33"/>
        <v>0</v>
      </c>
      <c r="BJ196" s="19" t="s">
        <v>88</v>
      </c>
      <c r="BK196" s="174">
        <f t="shared" si="34"/>
        <v>0</v>
      </c>
      <c r="BL196" s="19" t="s">
        <v>287</v>
      </c>
      <c r="BM196" s="19" t="s">
        <v>439</v>
      </c>
    </row>
    <row r="197" spans="2:65" s="1" customFormat="1" ht="16.5" customHeight="1">
      <c r="B197" s="137"/>
      <c r="C197" s="175" t="s">
        <v>440</v>
      </c>
      <c r="D197" s="175" t="s">
        <v>292</v>
      </c>
      <c r="E197" s="176" t="s">
        <v>431</v>
      </c>
      <c r="F197" s="243" t="s">
        <v>432</v>
      </c>
      <c r="G197" s="243"/>
      <c r="H197" s="243"/>
      <c r="I197" s="243"/>
      <c r="J197" s="177" t="s">
        <v>232</v>
      </c>
      <c r="K197" s="178">
        <v>5.8250000000000002</v>
      </c>
      <c r="L197" s="244">
        <v>0</v>
      </c>
      <c r="M197" s="244"/>
      <c r="N197" s="245">
        <f t="shared" si="25"/>
        <v>0</v>
      </c>
      <c r="O197" s="236"/>
      <c r="P197" s="236"/>
      <c r="Q197" s="236"/>
      <c r="R197" s="140"/>
      <c r="T197" s="171" t="s">
        <v>5</v>
      </c>
      <c r="U197" s="44" t="s">
        <v>43</v>
      </c>
      <c r="V197" s="36"/>
      <c r="W197" s="172">
        <f t="shared" si="26"/>
        <v>0</v>
      </c>
      <c r="X197" s="172">
        <v>5.0000000000000002E-5</v>
      </c>
      <c r="Y197" s="172">
        <f t="shared" si="27"/>
        <v>2.9125E-4</v>
      </c>
      <c r="Z197" s="172">
        <v>0</v>
      </c>
      <c r="AA197" s="173">
        <f t="shared" si="28"/>
        <v>0</v>
      </c>
      <c r="AR197" s="19" t="s">
        <v>352</v>
      </c>
      <c r="AT197" s="19" t="s">
        <v>292</v>
      </c>
      <c r="AU197" s="19" t="s">
        <v>88</v>
      </c>
      <c r="AY197" s="19" t="s">
        <v>223</v>
      </c>
      <c r="BE197" s="114">
        <f t="shared" si="29"/>
        <v>0</v>
      </c>
      <c r="BF197" s="114">
        <f t="shared" si="30"/>
        <v>0</v>
      </c>
      <c r="BG197" s="114">
        <f t="shared" si="31"/>
        <v>0</v>
      </c>
      <c r="BH197" s="114">
        <f t="shared" si="32"/>
        <v>0</v>
      </c>
      <c r="BI197" s="114">
        <f t="shared" si="33"/>
        <v>0</v>
      </c>
      <c r="BJ197" s="19" t="s">
        <v>88</v>
      </c>
      <c r="BK197" s="174">
        <f t="shared" si="34"/>
        <v>0</v>
      </c>
      <c r="BL197" s="19" t="s">
        <v>287</v>
      </c>
      <c r="BM197" s="19" t="s">
        <v>441</v>
      </c>
    </row>
    <row r="198" spans="2:65" s="1" customFormat="1" ht="25.5" customHeight="1">
      <c r="B198" s="137"/>
      <c r="C198" s="166" t="s">
        <v>442</v>
      </c>
      <c r="D198" s="166" t="s">
        <v>224</v>
      </c>
      <c r="E198" s="167" t="s">
        <v>443</v>
      </c>
      <c r="F198" s="234" t="s">
        <v>444</v>
      </c>
      <c r="G198" s="234"/>
      <c r="H198" s="234"/>
      <c r="I198" s="234"/>
      <c r="J198" s="168" t="s">
        <v>396</v>
      </c>
      <c r="K198" s="169">
        <v>8.2000000000000003E-2</v>
      </c>
      <c r="L198" s="235">
        <v>0</v>
      </c>
      <c r="M198" s="235"/>
      <c r="N198" s="236">
        <f t="shared" si="25"/>
        <v>0</v>
      </c>
      <c r="O198" s="236"/>
      <c r="P198" s="236"/>
      <c r="Q198" s="236"/>
      <c r="R198" s="140"/>
      <c r="T198" s="171" t="s">
        <v>5</v>
      </c>
      <c r="U198" s="44" t="s">
        <v>43</v>
      </c>
      <c r="V198" s="36"/>
      <c r="W198" s="172">
        <f t="shared" si="26"/>
        <v>0</v>
      </c>
      <c r="X198" s="172">
        <v>0</v>
      </c>
      <c r="Y198" s="172">
        <f t="shared" si="27"/>
        <v>0</v>
      </c>
      <c r="Z198" s="172">
        <v>0</v>
      </c>
      <c r="AA198" s="173">
        <f t="shared" si="28"/>
        <v>0</v>
      </c>
      <c r="AR198" s="19" t="s">
        <v>287</v>
      </c>
      <c r="AT198" s="19" t="s">
        <v>224</v>
      </c>
      <c r="AU198" s="19" t="s">
        <v>88</v>
      </c>
      <c r="AY198" s="19" t="s">
        <v>223</v>
      </c>
      <c r="BE198" s="114">
        <f t="shared" si="29"/>
        <v>0</v>
      </c>
      <c r="BF198" s="114">
        <f t="shared" si="30"/>
        <v>0</v>
      </c>
      <c r="BG198" s="114">
        <f t="shared" si="31"/>
        <v>0</v>
      </c>
      <c r="BH198" s="114">
        <f t="shared" si="32"/>
        <v>0</v>
      </c>
      <c r="BI198" s="114">
        <f t="shared" si="33"/>
        <v>0</v>
      </c>
      <c r="BJ198" s="19" t="s">
        <v>88</v>
      </c>
      <c r="BK198" s="174">
        <f t="shared" si="34"/>
        <v>0</v>
      </c>
      <c r="BL198" s="19" t="s">
        <v>287</v>
      </c>
      <c r="BM198" s="19" t="s">
        <v>445</v>
      </c>
    </row>
    <row r="199" spans="2:65" s="10" customFormat="1" ht="29.85" customHeight="1">
      <c r="B199" s="155"/>
      <c r="C199" s="156"/>
      <c r="D199" s="165" t="s">
        <v>188</v>
      </c>
      <c r="E199" s="165"/>
      <c r="F199" s="165"/>
      <c r="G199" s="165"/>
      <c r="H199" s="165"/>
      <c r="I199" s="165"/>
      <c r="J199" s="165"/>
      <c r="K199" s="165"/>
      <c r="L199" s="165"/>
      <c r="M199" s="165"/>
      <c r="N199" s="229">
        <f>BK199</f>
        <v>0</v>
      </c>
      <c r="O199" s="230"/>
      <c r="P199" s="230"/>
      <c r="Q199" s="230"/>
      <c r="R199" s="158"/>
      <c r="T199" s="159"/>
      <c r="U199" s="156"/>
      <c r="V199" s="156"/>
      <c r="W199" s="160">
        <f>SUM(W200:W209)</f>
        <v>0</v>
      </c>
      <c r="X199" s="156"/>
      <c r="Y199" s="160">
        <f>SUM(Y200:Y209)</f>
        <v>9.2290000000000011E-2</v>
      </c>
      <c r="Z199" s="156"/>
      <c r="AA199" s="161">
        <f>SUM(AA200:AA209)</f>
        <v>0</v>
      </c>
      <c r="AR199" s="162" t="s">
        <v>88</v>
      </c>
      <c r="AT199" s="163" t="s">
        <v>75</v>
      </c>
      <c r="AU199" s="163" t="s">
        <v>83</v>
      </c>
      <c r="AY199" s="162" t="s">
        <v>223</v>
      </c>
      <c r="BK199" s="164">
        <f>SUM(BK200:BK209)</f>
        <v>0</v>
      </c>
    </row>
    <row r="200" spans="2:65" s="1" customFormat="1" ht="16.5" customHeight="1">
      <c r="B200" s="137"/>
      <c r="C200" s="166" t="s">
        <v>446</v>
      </c>
      <c r="D200" s="166" t="s">
        <v>224</v>
      </c>
      <c r="E200" s="167" t="s">
        <v>447</v>
      </c>
      <c r="F200" s="234" t="s">
        <v>448</v>
      </c>
      <c r="G200" s="234"/>
      <c r="H200" s="234"/>
      <c r="I200" s="234"/>
      <c r="J200" s="168" t="s">
        <v>227</v>
      </c>
      <c r="K200" s="169">
        <v>1</v>
      </c>
      <c r="L200" s="235">
        <v>0</v>
      </c>
      <c r="M200" s="235"/>
      <c r="N200" s="236">
        <f t="shared" ref="N200:N209" si="35">ROUND(L200*K200,3)</f>
        <v>0</v>
      </c>
      <c r="O200" s="236"/>
      <c r="P200" s="236"/>
      <c r="Q200" s="236"/>
      <c r="R200" s="140"/>
      <c r="T200" s="171" t="s">
        <v>5</v>
      </c>
      <c r="U200" s="44" t="s">
        <v>43</v>
      </c>
      <c r="V200" s="36"/>
      <c r="W200" s="172">
        <f t="shared" ref="W200:W209" si="36">V200*K200</f>
        <v>0</v>
      </c>
      <c r="X200" s="172">
        <v>1.1999999999999999E-3</v>
      </c>
      <c r="Y200" s="172">
        <f t="shared" ref="Y200:Y209" si="37">X200*K200</f>
        <v>1.1999999999999999E-3</v>
      </c>
      <c r="Z200" s="172">
        <v>0</v>
      </c>
      <c r="AA200" s="173">
        <f t="shared" ref="AA200:AA209" si="38">Z200*K200</f>
        <v>0</v>
      </c>
      <c r="AR200" s="19" t="s">
        <v>287</v>
      </c>
      <c r="AT200" s="19" t="s">
        <v>224</v>
      </c>
      <c r="AU200" s="19" t="s">
        <v>88</v>
      </c>
      <c r="AY200" s="19" t="s">
        <v>223</v>
      </c>
      <c r="BE200" s="114">
        <f t="shared" ref="BE200:BE209" si="39">IF(U200="základná",N200,0)</f>
        <v>0</v>
      </c>
      <c r="BF200" s="114">
        <f t="shared" ref="BF200:BF209" si="40">IF(U200="znížená",N200,0)</f>
        <v>0</v>
      </c>
      <c r="BG200" s="114">
        <f t="shared" ref="BG200:BG209" si="41">IF(U200="zákl. prenesená",N200,0)</f>
        <v>0</v>
      </c>
      <c r="BH200" s="114">
        <f t="shared" ref="BH200:BH209" si="42">IF(U200="zníž. prenesená",N200,0)</f>
        <v>0</v>
      </c>
      <c r="BI200" s="114">
        <f t="shared" ref="BI200:BI209" si="43">IF(U200="nulová",N200,0)</f>
        <v>0</v>
      </c>
      <c r="BJ200" s="19" t="s">
        <v>88</v>
      </c>
      <c r="BK200" s="174">
        <f t="shared" ref="BK200:BK209" si="44">ROUND(L200*K200,3)</f>
        <v>0</v>
      </c>
      <c r="BL200" s="19" t="s">
        <v>287</v>
      </c>
      <c r="BM200" s="19" t="s">
        <v>449</v>
      </c>
    </row>
    <row r="201" spans="2:65" s="1" customFormat="1" ht="16.5" customHeight="1">
      <c r="B201" s="137"/>
      <c r="C201" s="175" t="s">
        <v>450</v>
      </c>
      <c r="D201" s="175" t="s">
        <v>292</v>
      </c>
      <c r="E201" s="176" t="s">
        <v>451</v>
      </c>
      <c r="F201" s="243" t="s">
        <v>452</v>
      </c>
      <c r="G201" s="243"/>
      <c r="H201" s="243"/>
      <c r="I201" s="243"/>
      <c r="J201" s="177" t="s">
        <v>227</v>
      </c>
      <c r="K201" s="178">
        <v>1</v>
      </c>
      <c r="L201" s="244">
        <v>0</v>
      </c>
      <c r="M201" s="244"/>
      <c r="N201" s="245">
        <f t="shared" si="35"/>
        <v>0</v>
      </c>
      <c r="O201" s="236"/>
      <c r="P201" s="236"/>
      <c r="Q201" s="236"/>
      <c r="R201" s="140"/>
      <c r="T201" s="171" t="s">
        <v>5</v>
      </c>
      <c r="U201" s="44" t="s">
        <v>43</v>
      </c>
      <c r="V201" s="36"/>
      <c r="W201" s="172">
        <f t="shared" si="36"/>
        <v>0</v>
      </c>
      <c r="X201" s="172">
        <v>2.0999999999999999E-3</v>
      </c>
      <c r="Y201" s="172">
        <f t="shared" si="37"/>
        <v>2.0999999999999999E-3</v>
      </c>
      <c r="Z201" s="172">
        <v>0</v>
      </c>
      <c r="AA201" s="173">
        <f t="shared" si="38"/>
        <v>0</v>
      </c>
      <c r="AR201" s="19" t="s">
        <v>352</v>
      </c>
      <c r="AT201" s="19" t="s">
        <v>292</v>
      </c>
      <c r="AU201" s="19" t="s">
        <v>88</v>
      </c>
      <c r="AY201" s="19" t="s">
        <v>223</v>
      </c>
      <c r="BE201" s="114">
        <f t="shared" si="39"/>
        <v>0</v>
      </c>
      <c r="BF201" s="114">
        <f t="shared" si="40"/>
        <v>0</v>
      </c>
      <c r="BG201" s="114">
        <f t="shared" si="41"/>
        <v>0</v>
      </c>
      <c r="BH201" s="114">
        <f t="shared" si="42"/>
        <v>0</v>
      </c>
      <c r="BI201" s="114">
        <f t="shared" si="43"/>
        <v>0</v>
      </c>
      <c r="BJ201" s="19" t="s">
        <v>88</v>
      </c>
      <c r="BK201" s="174">
        <f t="shared" si="44"/>
        <v>0</v>
      </c>
      <c r="BL201" s="19" t="s">
        <v>287</v>
      </c>
      <c r="BM201" s="19" t="s">
        <v>453</v>
      </c>
    </row>
    <row r="202" spans="2:65" s="1" customFormat="1" ht="16.5" customHeight="1">
      <c r="B202" s="137"/>
      <c r="C202" s="166" t="s">
        <v>454</v>
      </c>
      <c r="D202" s="166" t="s">
        <v>224</v>
      </c>
      <c r="E202" s="167" t="s">
        <v>455</v>
      </c>
      <c r="F202" s="234" t="s">
        <v>456</v>
      </c>
      <c r="G202" s="234"/>
      <c r="H202" s="234"/>
      <c r="I202" s="234"/>
      <c r="J202" s="168" t="s">
        <v>457</v>
      </c>
      <c r="K202" s="169">
        <v>9</v>
      </c>
      <c r="L202" s="235">
        <v>0</v>
      </c>
      <c r="M202" s="235"/>
      <c r="N202" s="236">
        <f t="shared" si="35"/>
        <v>0</v>
      </c>
      <c r="O202" s="236"/>
      <c r="P202" s="236"/>
      <c r="Q202" s="236"/>
      <c r="R202" s="140"/>
      <c r="T202" s="171" t="s">
        <v>5</v>
      </c>
      <c r="U202" s="44" t="s">
        <v>43</v>
      </c>
      <c r="V202" s="36"/>
      <c r="W202" s="172">
        <f t="shared" si="36"/>
        <v>0</v>
      </c>
      <c r="X202" s="172">
        <v>3.4000000000000002E-4</v>
      </c>
      <c r="Y202" s="172">
        <f t="shared" si="37"/>
        <v>3.0600000000000002E-3</v>
      </c>
      <c r="Z202" s="172">
        <v>0</v>
      </c>
      <c r="AA202" s="173">
        <f t="shared" si="38"/>
        <v>0</v>
      </c>
      <c r="AR202" s="19" t="s">
        <v>287</v>
      </c>
      <c r="AT202" s="19" t="s">
        <v>224</v>
      </c>
      <c r="AU202" s="19" t="s">
        <v>88</v>
      </c>
      <c r="AY202" s="19" t="s">
        <v>223</v>
      </c>
      <c r="BE202" s="114">
        <f t="shared" si="39"/>
        <v>0</v>
      </c>
      <c r="BF202" s="114">
        <f t="shared" si="40"/>
        <v>0</v>
      </c>
      <c r="BG202" s="114">
        <f t="shared" si="41"/>
        <v>0</v>
      </c>
      <c r="BH202" s="114">
        <f t="shared" si="42"/>
        <v>0</v>
      </c>
      <c r="BI202" s="114">
        <f t="shared" si="43"/>
        <v>0</v>
      </c>
      <c r="BJ202" s="19" t="s">
        <v>88</v>
      </c>
      <c r="BK202" s="174">
        <f t="shared" si="44"/>
        <v>0</v>
      </c>
      <c r="BL202" s="19" t="s">
        <v>287</v>
      </c>
      <c r="BM202" s="19" t="s">
        <v>458</v>
      </c>
    </row>
    <row r="203" spans="2:65" s="1" customFormat="1" ht="38.25" customHeight="1">
      <c r="B203" s="137"/>
      <c r="C203" s="175" t="s">
        <v>459</v>
      </c>
      <c r="D203" s="175" t="s">
        <v>292</v>
      </c>
      <c r="E203" s="176" t="s">
        <v>460</v>
      </c>
      <c r="F203" s="243" t="s">
        <v>461</v>
      </c>
      <c r="G203" s="243"/>
      <c r="H203" s="243"/>
      <c r="I203" s="243"/>
      <c r="J203" s="177" t="s">
        <v>227</v>
      </c>
      <c r="K203" s="178">
        <v>9</v>
      </c>
      <c r="L203" s="244">
        <v>0</v>
      </c>
      <c r="M203" s="244"/>
      <c r="N203" s="245">
        <f t="shared" si="35"/>
        <v>0</v>
      </c>
      <c r="O203" s="236"/>
      <c r="P203" s="236"/>
      <c r="Q203" s="236"/>
      <c r="R203" s="140"/>
      <c r="T203" s="171" t="s">
        <v>5</v>
      </c>
      <c r="U203" s="44" t="s">
        <v>43</v>
      </c>
      <c r="V203" s="36"/>
      <c r="W203" s="172">
        <f t="shared" si="36"/>
        <v>0</v>
      </c>
      <c r="X203" s="172">
        <v>6.96E-3</v>
      </c>
      <c r="Y203" s="172">
        <f t="shared" si="37"/>
        <v>6.2640000000000001E-2</v>
      </c>
      <c r="Z203" s="172">
        <v>0</v>
      </c>
      <c r="AA203" s="173">
        <f t="shared" si="38"/>
        <v>0</v>
      </c>
      <c r="AR203" s="19" t="s">
        <v>352</v>
      </c>
      <c r="AT203" s="19" t="s">
        <v>292</v>
      </c>
      <c r="AU203" s="19" t="s">
        <v>88</v>
      </c>
      <c r="AY203" s="19" t="s">
        <v>223</v>
      </c>
      <c r="BE203" s="114">
        <f t="shared" si="39"/>
        <v>0</v>
      </c>
      <c r="BF203" s="114">
        <f t="shared" si="40"/>
        <v>0</v>
      </c>
      <c r="BG203" s="114">
        <f t="shared" si="41"/>
        <v>0</v>
      </c>
      <c r="BH203" s="114">
        <f t="shared" si="42"/>
        <v>0</v>
      </c>
      <c r="BI203" s="114">
        <f t="shared" si="43"/>
        <v>0</v>
      </c>
      <c r="BJ203" s="19" t="s">
        <v>88</v>
      </c>
      <c r="BK203" s="174">
        <f t="shared" si="44"/>
        <v>0</v>
      </c>
      <c r="BL203" s="19" t="s">
        <v>287</v>
      </c>
      <c r="BM203" s="19" t="s">
        <v>462</v>
      </c>
    </row>
    <row r="204" spans="2:65" s="1" customFormat="1" ht="16.5" customHeight="1">
      <c r="B204" s="137"/>
      <c r="C204" s="166" t="s">
        <v>463</v>
      </c>
      <c r="D204" s="166" t="s">
        <v>224</v>
      </c>
      <c r="E204" s="167" t="s">
        <v>464</v>
      </c>
      <c r="F204" s="234" t="s">
        <v>465</v>
      </c>
      <c r="G204" s="234"/>
      <c r="H204" s="234"/>
      <c r="I204" s="234"/>
      <c r="J204" s="168" t="s">
        <v>457</v>
      </c>
      <c r="K204" s="169">
        <v>2</v>
      </c>
      <c r="L204" s="235">
        <v>0</v>
      </c>
      <c r="M204" s="235"/>
      <c r="N204" s="236">
        <f t="shared" si="35"/>
        <v>0</v>
      </c>
      <c r="O204" s="236"/>
      <c r="P204" s="236"/>
      <c r="Q204" s="236"/>
      <c r="R204" s="140"/>
      <c r="T204" s="171" t="s">
        <v>5</v>
      </c>
      <c r="U204" s="44" t="s">
        <v>43</v>
      </c>
      <c r="V204" s="36"/>
      <c r="W204" s="172">
        <f t="shared" si="36"/>
        <v>0</v>
      </c>
      <c r="X204" s="172">
        <v>3.4000000000000002E-4</v>
      </c>
      <c r="Y204" s="172">
        <f t="shared" si="37"/>
        <v>6.8000000000000005E-4</v>
      </c>
      <c r="Z204" s="172">
        <v>0</v>
      </c>
      <c r="AA204" s="173">
        <f t="shared" si="38"/>
        <v>0</v>
      </c>
      <c r="AR204" s="19" t="s">
        <v>287</v>
      </c>
      <c r="AT204" s="19" t="s">
        <v>224</v>
      </c>
      <c r="AU204" s="19" t="s">
        <v>88</v>
      </c>
      <c r="AY204" s="19" t="s">
        <v>223</v>
      </c>
      <c r="BE204" s="114">
        <f t="shared" si="39"/>
        <v>0</v>
      </c>
      <c r="BF204" s="114">
        <f t="shared" si="40"/>
        <v>0</v>
      </c>
      <c r="BG204" s="114">
        <f t="shared" si="41"/>
        <v>0</v>
      </c>
      <c r="BH204" s="114">
        <f t="shared" si="42"/>
        <v>0</v>
      </c>
      <c r="BI204" s="114">
        <f t="shared" si="43"/>
        <v>0</v>
      </c>
      <c r="BJ204" s="19" t="s">
        <v>88</v>
      </c>
      <c r="BK204" s="174">
        <f t="shared" si="44"/>
        <v>0</v>
      </c>
      <c r="BL204" s="19" t="s">
        <v>287</v>
      </c>
      <c r="BM204" s="19" t="s">
        <v>466</v>
      </c>
    </row>
    <row r="205" spans="2:65" s="1" customFormat="1" ht="25.5" customHeight="1">
      <c r="B205" s="137"/>
      <c r="C205" s="175" t="s">
        <v>467</v>
      </c>
      <c r="D205" s="175" t="s">
        <v>292</v>
      </c>
      <c r="E205" s="176" t="s">
        <v>468</v>
      </c>
      <c r="F205" s="243" t="s">
        <v>469</v>
      </c>
      <c r="G205" s="243"/>
      <c r="H205" s="243"/>
      <c r="I205" s="243"/>
      <c r="J205" s="177" t="s">
        <v>227</v>
      </c>
      <c r="K205" s="178">
        <v>2</v>
      </c>
      <c r="L205" s="244">
        <v>0</v>
      </c>
      <c r="M205" s="244"/>
      <c r="N205" s="245">
        <f t="shared" si="35"/>
        <v>0</v>
      </c>
      <c r="O205" s="236"/>
      <c r="P205" s="236"/>
      <c r="Q205" s="236"/>
      <c r="R205" s="140"/>
      <c r="T205" s="171" t="s">
        <v>5</v>
      </c>
      <c r="U205" s="44" t="s">
        <v>43</v>
      </c>
      <c r="V205" s="36"/>
      <c r="W205" s="172">
        <f t="shared" si="36"/>
        <v>0</v>
      </c>
      <c r="X205" s="172">
        <v>0.01</v>
      </c>
      <c r="Y205" s="172">
        <f t="shared" si="37"/>
        <v>0.02</v>
      </c>
      <c r="Z205" s="172">
        <v>0</v>
      </c>
      <c r="AA205" s="173">
        <f t="shared" si="38"/>
        <v>0</v>
      </c>
      <c r="AR205" s="19" t="s">
        <v>352</v>
      </c>
      <c r="AT205" s="19" t="s">
        <v>292</v>
      </c>
      <c r="AU205" s="19" t="s">
        <v>88</v>
      </c>
      <c r="AY205" s="19" t="s">
        <v>223</v>
      </c>
      <c r="BE205" s="114">
        <f t="shared" si="39"/>
        <v>0</v>
      </c>
      <c r="BF205" s="114">
        <f t="shared" si="40"/>
        <v>0</v>
      </c>
      <c r="BG205" s="114">
        <f t="shared" si="41"/>
        <v>0</v>
      </c>
      <c r="BH205" s="114">
        <f t="shared" si="42"/>
        <v>0</v>
      </c>
      <c r="BI205" s="114">
        <f t="shared" si="43"/>
        <v>0</v>
      </c>
      <c r="BJ205" s="19" t="s">
        <v>88</v>
      </c>
      <c r="BK205" s="174">
        <f t="shared" si="44"/>
        <v>0</v>
      </c>
      <c r="BL205" s="19" t="s">
        <v>287</v>
      </c>
      <c r="BM205" s="19" t="s">
        <v>470</v>
      </c>
    </row>
    <row r="206" spans="2:65" s="1" customFormat="1" ht="25.5" customHeight="1">
      <c r="B206" s="137"/>
      <c r="C206" s="166" t="s">
        <v>471</v>
      </c>
      <c r="D206" s="166" t="s">
        <v>224</v>
      </c>
      <c r="E206" s="167" t="s">
        <v>472</v>
      </c>
      <c r="F206" s="234" t="s">
        <v>473</v>
      </c>
      <c r="G206" s="234"/>
      <c r="H206" s="234"/>
      <c r="I206" s="234"/>
      <c r="J206" s="168" t="s">
        <v>457</v>
      </c>
      <c r="K206" s="169">
        <v>3</v>
      </c>
      <c r="L206" s="235">
        <v>0</v>
      </c>
      <c r="M206" s="235"/>
      <c r="N206" s="236">
        <f t="shared" si="35"/>
        <v>0</v>
      </c>
      <c r="O206" s="236"/>
      <c r="P206" s="236"/>
      <c r="Q206" s="236"/>
      <c r="R206" s="140"/>
      <c r="T206" s="171" t="s">
        <v>5</v>
      </c>
      <c r="U206" s="44" t="s">
        <v>43</v>
      </c>
      <c r="V206" s="36"/>
      <c r="W206" s="172">
        <f t="shared" si="36"/>
        <v>0</v>
      </c>
      <c r="X206" s="172">
        <v>0</v>
      </c>
      <c r="Y206" s="172">
        <f t="shared" si="37"/>
        <v>0</v>
      </c>
      <c r="Z206" s="172">
        <v>0</v>
      </c>
      <c r="AA206" s="173">
        <f t="shared" si="38"/>
        <v>0</v>
      </c>
      <c r="AR206" s="19" t="s">
        <v>287</v>
      </c>
      <c r="AT206" s="19" t="s">
        <v>224</v>
      </c>
      <c r="AU206" s="19" t="s">
        <v>88</v>
      </c>
      <c r="AY206" s="19" t="s">
        <v>223</v>
      </c>
      <c r="BE206" s="114">
        <f t="shared" si="39"/>
        <v>0</v>
      </c>
      <c r="BF206" s="114">
        <f t="shared" si="40"/>
        <v>0</v>
      </c>
      <c r="BG206" s="114">
        <f t="shared" si="41"/>
        <v>0</v>
      </c>
      <c r="BH206" s="114">
        <f t="shared" si="42"/>
        <v>0</v>
      </c>
      <c r="BI206" s="114">
        <f t="shared" si="43"/>
        <v>0</v>
      </c>
      <c r="BJ206" s="19" t="s">
        <v>88</v>
      </c>
      <c r="BK206" s="174">
        <f t="shared" si="44"/>
        <v>0</v>
      </c>
      <c r="BL206" s="19" t="s">
        <v>287</v>
      </c>
      <c r="BM206" s="19" t="s">
        <v>474</v>
      </c>
    </row>
    <row r="207" spans="2:65" s="1" customFormat="1" ht="16.5" customHeight="1">
      <c r="B207" s="137"/>
      <c r="C207" s="175" t="s">
        <v>475</v>
      </c>
      <c r="D207" s="175" t="s">
        <v>292</v>
      </c>
      <c r="E207" s="176" t="s">
        <v>476</v>
      </c>
      <c r="F207" s="243" t="s">
        <v>477</v>
      </c>
      <c r="G207" s="243"/>
      <c r="H207" s="243"/>
      <c r="I207" s="243"/>
      <c r="J207" s="177" t="s">
        <v>227</v>
      </c>
      <c r="K207" s="178">
        <v>1</v>
      </c>
      <c r="L207" s="244">
        <v>0</v>
      </c>
      <c r="M207" s="244"/>
      <c r="N207" s="245">
        <f t="shared" si="35"/>
        <v>0</v>
      </c>
      <c r="O207" s="236"/>
      <c r="P207" s="236"/>
      <c r="Q207" s="236"/>
      <c r="R207" s="140"/>
      <c r="T207" s="171" t="s">
        <v>5</v>
      </c>
      <c r="U207" s="44" t="s">
        <v>43</v>
      </c>
      <c r="V207" s="36"/>
      <c r="W207" s="172">
        <f t="shared" si="36"/>
        <v>0</v>
      </c>
      <c r="X207" s="172">
        <v>8.7000000000000001E-4</v>
      </c>
      <c r="Y207" s="172">
        <f t="shared" si="37"/>
        <v>8.7000000000000001E-4</v>
      </c>
      <c r="Z207" s="172">
        <v>0</v>
      </c>
      <c r="AA207" s="173">
        <f t="shared" si="38"/>
        <v>0</v>
      </c>
      <c r="AR207" s="19" t="s">
        <v>352</v>
      </c>
      <c r="AT207" s="19" t="s">
        <v>292</v>
      </c>
      <c r="AU207" s="19" t="s">
        <v>88</v>
      </c>
      <c r="AY207" s="19" t="s">
        <v>223</v>
      </c>
      <c r="BE207" s="114">
        <f t="shared" si="39"/>
        <v>0</v>
      </c>
      <c r="BF207" s="114">
        <f t="shared" si="40"/>
        <v>0</v>
      </c>
      <c r="BG207" s="114">
        <f t="shared" si="41"/>
        <v>0</v>
      </c>
      <c r="BH207" s="114">
        <f t="shared" si="42"/>
        <v>0</v>
      </c>
      <c r="BI207" s="114">
        <f t="shared" si="43"/>
        <v>0</v>
      </c>
      <c r="BJ207" s="19" t="s">
        <v>88</v>
      </c>
      <c r="BK207" s="174">
        <f t="shared" si="44"/>
        <v>0</v>
      </c>
      <c r="BL207" s="19" t="s">
        <v>287</v>
      </c>
      <c r="BM207" s="19" t="s">
        <v>478</v>
      </c>
    </row>
    <row r="208" spans="2:65" s="1" customFormat="1" ht="16.5" customHeight="1">
      <c r="B208" s="137"/>
      <c r="C208" s="175" t="s">
        <v>479</v>
      </c>
      <c r="D208" s="175" t="s">
        <v>292</v>
      </c>
      <c r="E208" s="176" t="s">
        <v>480</v>
      </c>
      <c r="F208" s="243" t="s">
        <v>481</v>
      </c>
      <c r="G208" s="243"/>
      <c r="H208" s="243"/>
      <c r="I208" s="243"/>
      <c r="J208" s="177" t="s">
        <v>227</v>
      </c>
      <c r="K208" s="178">
        <v>2</v>
      </c>
      <c r="L208" s="244">
        <v>0</v>
      </c>
      <c r="M208" s="244"/>
      <c r="N208" s="245">
        <f t="shared" si="35"/>
        <v>0</v>
      </c>
      <c r="O208" s="236"/>
      <c r="P208" s="236"/>
      <c r="Q208" s="236"/>
      <c r="R208" s="140"/>
      <c r="T208" s="171" t="s">
        <v>5</v>
      </c>
      <c r="U208" s="44" t="s">
        <v>43</v>
      </c>
      <c r="V208" s="36"/>
      <c r="W208" s="172">
        <f t="shared" si="36"/>
        <v>0</v>
      </c>
      <c r="X208" s="172">
        <v>8.7000000000000001E-4</v>
      </c>
      <c r="Y208" s="172">
        <f t="shared" si="37"/>
        <v>1.74E-3</v>
      </c>
      <c r="Z208" s="172">
        <v>0</v>
      </c>
      <c r="AA208" s="173">
        <f t="shared" si="38"/>
        <v>0</v>
      </c>
      <c r="AR208" s="19" t="s">
        <v>352</v>
      </c>
      <c r="AT208" s="19" t="s">
        <v>292</v>
      </c>
      <c r="AU208" s="19" t="s">
        <v>88</v>
      </c>
      <c r="AY208" s="19" t="s">
        <v>223</v>
      </c>
      <c r="BE208" s="114">
        <f t="shared" si="39"/>
        <v>0</v>
      </c>
      <c r="BF208" s="114">
        <f t="shared" si="40"/>
        <v>0</v>
      </c>
      <c r="BG208" s="114">
        <f t="shared" si="41"/>
        <v>0</v>
      </c>
      <c r="BH208" s="114">
        <f t="shared" si="42"/>
        <v>0</v>
      </c>
      <c r="BI208" s="114">
        <f t="shared" si="43"/>
        <v>0</v>
      </c>
      <c r="BJ208" s="19" t="s">
        <v>88</v>
      </c>
      <c r="BK208" s="174">
        <f t="shared" si="44"/>
        <v>0</v>
      </c>
      <c r="BL208" s="19" t="s">
        <v>287</v>
      </c>
      <c r="BM208" s="19" t="s">
        <v>482</v>
      </c>
    </row>
    <row r="209" spans="2:65" s="1" customFormat="1" ht="25.5" customHeight="1">
      <c r="B209" s="137"/>
      <c r="C209" s="166" t="s">
        <v>483</v>
      </c>
      <c r="D209" s="166" t="s">
        <v>224</v>
      </c>
      <c r="E209" s="167" t="s">
        <v>484</v>
      </c>
      <c r="F209" s="234" t="s">
        <v>485</v>
      </c>
      <c r="G209" s="234"/>
      <c r="H209" s="234"/>
      <c r="I209" s="234"/>
      <c r="J209" s="168" t="s">
        <v>396</v>
      </c>
      <c r="K209" s="169">
        <v>9.1999999999999998E-2</v>
      </c>
      <c r="L209" s="235">
        <v>0</v>
      </c>
      <c r="M209" s="235"/>
      <c r="N209" s="236">
        <f t="shared" si="35"/>
        <v>0</v>
      </c>
      <c r="O209" s="236"/>
      <c r="P209" s="236"/>
      <c r="Q209" s="236"/>
      <c r="R209" s="140"/>
      <c r="T209" s="171" t="s">
        <v>5</v>
      </c>
      <c r="U209" s="44" t="s">
        <v>43</v>
      </c>
      <c r="V209" s="36"/>
      <c r="W209" s="172">
        <f t="shared" si="36"/>
        <v>0</v>
      </c>
      <c r="X209" s="172">
        <v>0</v>
      </c>
      <c r="Y209" s="172">
        <f t="shared" si="37"/>
        <v>0</v>
      </c>
      <c r="Z209" s="172">
        <v>0</v>
      </c>
      <c r="AA209" s="173">
        <f t="shared" si="38"/>
        <v>0</v>
      </c>
      <c r="AR209" s="19" t="s">
        <v>287</v>
      </c>
      <c r="AT209" s="19" t="s">
        <v>224</v>
      </c>
      <c r="AU209" s="19" t="s">
        <v>88</v>
      </c>
      <c r="AY209" s="19" t="s">
        <v>223</v>
      </c>
      <c r="BE209" s="114">
        <f t="shared" si="39"/>
        <v>0</v>
      </c>
      <c r="BF209" s="114">
        <f t="shared" si="40"/>
        <v>0</v>
      </c>
      <c r="BG209" s="114">
        <f t="shared" si="41"/>
        <v>0</v>
      </c>
      <c r="BH209" s="114">
        <f t="shared" si="42"/>
        <v>0</v>
      </c>
      <c r="BI209" s="114">
        <f t="shared" si="43"/>
        <v>0</v>
      </c>
      <c r="BJ209" s="19" t="s">
        <v>88</v>
      </c>
      <c r="BK209" s="174">
        <f t="shared" si="44"/>
        <v>0</v>
      </c>
      <c r="BL209" s="19" t="s">
        <v>287</v>
      </c>
      <c r="BM209" s="19" t="s">
        <v>486</v>
      </c>
    </row>
    <row r="210" spans="2:65" s="10" customFormat="1" ht="29.85" customHeight="1">
      <c r="B210" s="155"/>
      <c r="C210" s="156"/>
      <c r="D210" s="165" t="s">
        <v>189</v>
      </c>
      <c r="E210" s="165"/>
      <c r="F210" s="165"/>
      <c r="G210" s="165"/>
      <c r="H210" s="165"/>
      <c r="I210" s="165"/>
      <c r="J210" s="165"/>
      <c r="K210" s="165"/>
      <c r="L210" s="165"/>
      <c r="M210" s="165"/>
      <c r="N210" s="229">
        <f>BK210</f>
        <v>0</v>
      </c>
      <c r="O210" s="230"/>
      <c r="P210" s="230"/>
      <c r="Q210" s="230"/>
      <c r="R210" s="158"/>
      <c r="T210" s="159"/>
      <c r="U210" s="156"/>
      <c r="V210" s="156"/>
      <c r="W210" s="160">
        <f>SUM(W211:W214)</f>
        <v>0</v>
      </c>
      <c r="X210" s="156"/>
      <c r="Y210" s="160">
        <f>SUM(Y211:Y214)</f>
        <v>0.14562476000000002</v>
      </c>
      <c r="Z210" s="156"/>
      <c r="AA210" s="161">
        <f>SUM(AA211:AA214)</f>
        <v>0.15996992000000002</v>
      </c>
      <c r="AR210" s="162" t="s">
        <v>88</v>
      </c>
      <c r="AT210" s="163" t="s">
        <v>75</v>
      </c>
      <c r="AU210" s="163" t="s">
        <v>83</v>
      </c>
      <c r="AY210" s="162" t="s">
        <v>223</v>
      </c>
      <c r="BK210" s="164">
        <f>SUM(BK211:BK214)</f>
        <v>0</v>
      </c>
    </row>
    <row r="211" spans="2:65" s="1" customFormat="1" ht="38.25" customHeight="1">
      <c r="B211" s="137"/>
      <c r="C211" s="166" t="s">
        <v>487</v>
      </c>
      <c r="D211" s="166" t="s">
        <v>224</v>
      </c>
      <c r="E211" s="167" t="s">
        <v>488</v>
      </c>
      <c r="F211" s="234" t="s">
        <v>489</v>
      </c>
      <c r="G211" s="234"/>
      <c r="H211" s="234"/>
      <c r="I211" s="234"/>
      <c r="J211" s="168" t="s">
        <v>240</v>
      </c>
      <c r="K211" s="169">
        <v>2.2170000000000001</v>
      </c>
      <c r="L211" s="235">
        <v>0</v>
      </c>
      <c r="M211" s="235"/>
      <c r="N211" s="236">
        <f>ROUND(L211*K211,3)</f>
        <v>0</v>
      </c>
      <c r="O211" s="236"/>
      <c r="P211" s="236"/>
      <c r="Q211" s="236"/>
      <c r="R211" s="140"/>
      <c r="T211" s="171" t="s">
        <v>5</v>
      </c>
      <c r="U211" s="44" t="s">
        <v>43</v>
      </c>
      <c r="V211" s="36"/>
      <c r="W211" s="172">
        <f>V211*K211</f>
        <v>0</v>
      </c>
      <c r="X211" s="172">
        <v>1.2279999999999999E-2</v>
      </c>
      <c r="Y211" s="172">
        <f>X211*K211</f>
        <v>2.7224760000000001E-2</v>
      </c>
      <c r="Z211" s="172">
        <v>0</v>
      </c>
      <c r="AA211" s="173">
        <f>Z211*K211</f>
        <v>0</v>
      </c>
      <c r="AR211" s="19" t="s">
        <v>287</v>
      </c>
      <c r="AT211" s="19" t="s">
        <v>224</v>
      </c>
      <c r="AU211" s="19" t="s">
        <v>88</v>
      </c>
      <c r="AY211" s="19" t="s">
        <v>223</v>
      </c>
      <c r="BE211" s="114">
        <f>IF(U211="základná",N211,0)</f>
        <v>0</v>
      </c>
      <c r="BF211" s="114">
        <f>IF(U211="znížená",N211,0)</f>
        <v>0</v>
      </c>
      <c r="BG211" s="114">
        <f>IF(U211="zákl. prenesená",N211,0)</f>
        <v>0</v>
      </c>
      <c r="BH211" s="114">
        <f>IF(U211="zníž. prenesená",N211,0)</f>
        <v>0</v>
      </c>
      <c r="BI211" s="114">
        <f>IF(U211="nulová",N211,0)</f>
        <v>0</v>
      </c>
      <c r="BJ211" s="19" t="s">
        <v>88</v>
      </c>
      <c r="BK211" s="174">
        <f>ROUND(L211*K211,3)</f>
        <v>0</v>
      </c>
      <c r="BL211" s="19" t="s">
        <v>287</v>
      </c>
      <c r="BM211" s="19" t="s">
        <v>490</v>
      </c>
    </row>
    <row r="212" spans="2:65" s="1" customFormat="1" ht="51" customHeight="1">
      <c r="B212" s="137"/>
      <c r="C212" s="166" t="s">
        <v>491</v>
      </c>
      <c r="D212" s="166" t="s">
        <v>224</v>
      </c>
      <c r="E212" s="167" t="s">
        <v>492</v>
      </c>
      <c r="F212" s="234" t="s">
        <v>493</v>
      </c>
      <c r="G212" s="234"/>
      <c r="H212" s="234"/>
      <c r="I212" s="234"/>
      <c r="J212" s="168" t="s">
        <v>240</v>
      </c>
      <c r="K212" s="169">
        <v>2.7280000000000002</v>
      </c>
      <c r="L212" s="235">
        <v>0</v>
      </c>
      <c r="M212" s="235"/>
      <c r="N212" s="236">
        <f>ROUND(L212*K212,3)</f>
        <v>0</v>
      </c>
      <c r="O212" s="236"/>
      <c r="P212" s="236"/>
      <c r="Q212" s="236"/>
      <c r="R212" s="140"/>
      <c r="T212" s="171" t="s">
        <v>5</v>
      </c>
      <c r="U212" s="44" t="s">
        <v>43</v>
      </c>
      <c r="V212" s="36"/>
      <c r="W212" s="172">
        <f>V212*K212</f>
        <v>0</v>
      </c>
      <c r="X212" s="172">
        <v>0</v>
      </c>
      <c r="Y212" s="172">
        <f>X212*K212</f>
        <v>0</v>
      </c>
      <c r="Z212" s="172">
        <v>5.8639999999999998E-2</v>
      </c>
      <c r="AA212" s="173">
        <f>Z212*K212</f>
        <v>0.15996992000000002</v>
      </c>
      <c r="AR212" s="19" t="s">
        <v>287</v>
      </c>
      <c r="AT212" s="19" t="s">
        <v>224</v>
      </c>
      <c r="AU212" s="19" t="s">
        <v>88</v>
      </c>
      <c r="AY212" s="19" t="s">
        <v>223</v>
      </c>
      <c r="BE212" s="114">
        <f>IF(U212="základná",N212,0)</f>
        <v>0</v>
      </c>
      <c r="BF212" s="114">
        <f>IF(U212="znížená",N212,0)</f>
        <v>0</v>
      </c>
      <c r="BG212" s="114">
        <f>IF(U212="zákl. prenesená",N212,0)</f>
        <v>0</v>
      </c>
      <c r="BH212" s="114">
        <f>IF(U212="zníž. prenesená",N212,0)</f>
        <v>0</v>
      </c>
      <c r="BI212" s="114">
        <f>IF(U212="nulová",N212,0)</f>
        <v>0</v>
      </c>
      <c r="BJ212" s="19" t="s">
        <v>88</v>
      </c>
      <c r="BK212" s="174">
        <f>ROUND(L212*K212,3)</f>
        <v>0</v>
      </c>
      <c r="BL212" s="19" t="s">
        <v>287</v>
      </c>
      <c r="BM212" s="19" t="s">
        <v>494</v>
      </c>
    </row>
    <row r="213" spans="2:65" s="1" customFormat="1" ht="38.25" customHeight="1">
      <c r="B213" s="137"/>
      <c r="C213" s="166" t="s">
        <v>495</v>
      </c>
      <c r="D213" s="166" t="s">
        <v>224</v>
      </c>
      <c r="E213" s="167" t="s">
        <v>496</v>
      </c>
      <c r="F213" s="234" t="s">
        <v>497</v>
      </c>
      <c r="G213" s="234"/>
      <c r="H213" s="234"/>
      <c r="I213" s="234"/>
      <c r="J213" s="168" t="s">
        <v>240</v>
      </c>
      <c r="K213" s="169">
        <v>10</v>
      </c>
      <c r="L213" s="235">
        <v>0</v>
      </c>
      <c r="M213" s="235"/>
      <c r="N213" s="236">
        <f>ROUND(L213*K213,3)</f>
        <v>0</v>
      </c>
      <c r="O213" s="236"/>
      <c r="P213" s="236"/>
      <c r="Q213" s="236"/>
      <c r="R213" s="140"/>
      <c r="T213" s="171" t="s">
        <v>5</v>
      </c>
      <c r="U213" s="44" t="s">
        <v>43</v>
      </c>
      <c r="V213" s="36"/>
      <c r="W213" s="172">
        <f>V213*K213</f>
        <v>0</v>
      </c>
      <c r="X213" s="172">
        <v>1.184E-2</v>
      </c>
      <c r="Y213" s="172">
        <f>X213*K213</f>
        <v>0.11840000000000001</v>
      </c>
      <c r="Z213" s="172">
        <v>0</v>
      </c>
      <c r="AA213" s="173">
        <f>Z213*K213</f>
        <v>0</v>
      </c>
      <c r="AR213" s="19" t="s">
        <v>287</v>
      </c>
      <c r="AT213" s="19" t="s">
        <v>224</v>
      </c>
      <c r="AU213" s="19" t="s">
        <v>88</v>
      </c>
      <c r="AY213" s="19" t="s">
        <v>223</v>
      </c>
      <c r="BE213" s="114">
        <f>IF(U213="základná",N213,0)</f>
        <v>0</v>
      </c>
      <c r="BF213" s="114">
        <f>IF(U213="znížená",N213,0)</f>
        <v>0</v>
      </c>
      <c r="BG213" s="114">
        <f>IF(U213="zákl. prenesená",N213,0)</f>
        <v>0</v>
      </c>
      <c r="BH213" s="114">
        <f>IF(U213="zníž. prenesená",N213,0)</f>
        <v>0</v>
      </c>
      <c r="BI213" s="114">
        <f>IF(U213="nulová",N213,0)</f>
        <v>0</v>
      </c>
      <c r="BJ213" s="19" t="s">
        <v>88</v>
      </c>
      <c r="BK213" s="174">
        <f>ROUND(L213*K213,3)</f>
        <v>0</v>
      </c>
      <c r="BL213" s="19" t="s">
        <v>287</v>
      </c>
      <c r="BM213" s="19" t="s">
        <v>498</v>
      </c>
    </row>
    <row r="214" spans="2:65" s="1" customFormat="1" ht="25.5" customHeight="1">
      <c r="B214" s="137"/>
      <c r="C214" s="166" t="s">
        <v>499</v>
      </c>
      <c r="D214" s="166" t="s">
        <v>224</v>
      </c>
      <c r="E214" s="167" t="s">
        <v>500</v>
      </c>
      <c r="F214" s="234" t="s">
        <v>501</v>
      </c>
      <c r="G214" s="234"/>
      <c r="H214" s="234"/>
      <c r="I214" s="234"/>
      <c r="J214" s="168" t="s">
        <v>396</v>
      </c>
      <c r="K214" s="169">
        <v>0.14599999999999999</v>
      </c>
      <c r="L214" s="235">
        <v>0</v>
      </c>
      <c r="M214" s="235"/>
      <c r="N214" s="236">
        <f>ROUND(L214*K214,3)</f>
        <v>0</v>
      </c>
      <c r="O214" s="236"/>
      <c r="P214" s="236"/>
      <c r="Q214" s="236"/>
      <c r="R214" s="140"/>
      <c r="T214" s="171" t="s">
        <v>5</v>
      </c>
      <c r="U214" s="44" t="s">
        <v>43</v>
      </c>
      <c r="V214" s="36"/>
      <c r="W214" s="172">
        <f>V214*K214</f>
        <v>0</v>
      </c>
      <c r="X214" s="172">
        <v>0</v>
      </c>
      <c r="Y214" s="172">
        <f>X214*K214</f>
        <v>0</v>
      </c>
      <c r="Z214" s="172">
        <v>0</v>
      </c>
      <c r="AA214" s="173">
        <f>Z214*K214</f>
        <v>0</v>
      </c>
      <c r="AR214" s="19" t="s">
        <v>287</v>
      </c>
      <c r="AT214" s="19" t="s">
        <v>224</v>
      </c>
      <c r="AU214" s="19" t="s">
        <v>88</v>
      </c>
      <c r="AY214" s="19" t="s">
        <v>223</v>
      </c>
      <c r="BE214" s="114">
        <f>IF(U214="základná",N214,0)</f>
        <v>0</v>
      </c>
      <c r="BF214" s="114">
        <f>IF(U214="znížená",N214,0)</f>
        <v>0</v>
      </c>
      <c r="BG214" s="114">
        <f>IF(U214="zákl. prenesená",N214,0)</f>
        <v>0</v>
      </c>
      <c r="BH214" s="114">
        <f>IF(U214="zníž. prenesená",N214,0)</f>
        <v>0</v>
      </c>
      <c r="BI214" s="114">
        <f>IF(U214="nulová",N214,0)</f>
        <v>0</v>
      </c>
      <c r="BJ214" s="19" t="s">
        <v>88</v>
      </c>
      <c r="BK214" s="174">
        <f>ROUND(L214*K214,3)</f>
        <v>0</v>
      </c>
      <c r="BL214" s="19" t="s">
        <v>287</v>
      </c>
      <c r="BM214" s="19" t="s">
        <v>502</v>
      </c>
    </row>
    <row r="215" spans="2:65" s="10" customFormat="1" ht="29.85" customHeight="1">
      <c r="B215" s="155"/>
      <c r="C215" s="156"/>
      <c r="D215" s="165" t="s">
        <v>190</v>
      </c>
      <c r="E215" s="165"/>
      <c r="F215" s="165"/>
      <c r="G215" s="165"/>
      <c r="H215" s="165"/>
      <c r="I215" s="165"/>
      <c r="J215" s="165"/>
      <c r="K215" s="165"/>
      <c r="L215" s="165"/>
      <c r="M215" s="165"/>
      <c r="N215" s="229">
        <f>BK215</f>
        <v>0</v>
      </c>
      <c r="O215" s="230"/>
      <c r="P215" s="230"/>
      <c r="Q215" s="230"/>
      <c r="R215" s="158"/>
      <c r="T215" s="159"/>
      <c r="U215" s="156"/>
      <c r="V215" s="156"/>
      <c r="W215" s="160">
        <f>SUM(W216:W218)</f>
        <v>0</v>
      </c>
      <c r="X215" s="156"/>
      <c r="Y215" s="160">
        <f>SUM(Y216:Y218)</f>
        <v>1.2033E-2</v>
      </c>
      <c r="Z215" s="156"/>
      <c r="AA215" s="161">
        <f>SUM(AA216:AA218)</f>
        <v>2.8350000000000003E-3</v>
      </c>
      <c r="AR215" s="162" t="s">
        <v>88</v>
      </c>
      <c r="AT215" s="163" t="s">
        <v>75</v>
      </c>
      <c r="AU215" s="163" t="s">
        <v>83</v>
      </c>
      <c r="AY215" s="162" t="s">
        <v>223</v>
      </c>
      <c r="BK215" s="164">
        <f>SUM(BK216:BK218)</f>
        <v>0</v>
      </c>
    </row>
    <row r="216" spans="2:65" s="1" customFormat="1" ht="25.5" customHeight="1">
      <c r="B216" s="137"/>
      <c r="C216" s="166" t="s">
        <v>503</v>
      </c>
      <c r="D216" s="166" t="s">
        <v>224</v>
      </c>
      <c r="E216" s="167" t="s">
        <v>504</v>
      </c>
      <c r="F216" s="234" t="s">
        <v>505</v>
      </c>
      <c r="G216" s="234"/>
      <c r="H216" s="234"/>
      <c r="I216" s="234"/>
      <c r="J216" s="168" t="s">
        <v>232</v>
      </c>
      <c r="K216" s="169">
        <v>2.1</v>
      </c>
      <c r="L216" s="235">
        <v>0</v>
      </c>
      <c r="M216" s="235"/>
      <c r="N216" s="236">
        <f>ROUND(L216*K216,3)</f>
        <v>0</v>
      </c>
      <c r="O216" s="236"/>
      <c r="P216" s="236"/>
      <c r="Q216" s="236"/>
      <c r="R216" s="140"/>
      <c r="T216" s="171" t="s">
        <v>5</v>
      </c>
      <c r="U216" s="44" t="s">
        <v>43</v>
      </c>
      <c r="V216" s="36"/>
      <c r="W216" s="172">
        <f>V216*K216</f>
        <v>0</v>
      </c>
      <c r="X216" s="172">
        <v>0</v>
      </c>
      <c r="Y216" s="172">
        <f>X216*K216</f>
        <v>0</v>
      </c>
      <c r="Z216" s="172">
        <v>1.3500000000000001E-3</v>
      </c>
      <c r="AA216" s="173">
        <f>Z216*K216</f>
        <v>2.8350000000000003E-3</v>
      </c>
      <c r="AR216" s="19" t="s">
        <v>287</v>
      </c>
      <c r="AT216" s="19" t="s">
        <v>224</v>
      </c>
      <c r="AU216" s="19" t="s">
        <v>88</v>
      </c>
      <c r="AY216" s="19" t="s">
        <v>223</v>
      </c>
      <c r="BE216" s="114">
        <f>IF(U216="základná",N216,0)</f>
        <v>0</v>
      </c>
      <c r="BF216" s="114">
        <f>IF(U216="znížená",N216,0)</f>
        <v>0</v>
      </c>
      <c r="BG216" s="114">
        <f>IF(U216="zákl. prenesená",N216,0)</f>
        <v>0</v>
      </c>
      <c r="BH216" s="114">
        <f>IF(U216="zníž. prenesená",N216,0)</f>
        <v>0</v>
      </c>
      <c r="BI216" s="114">
        <f>IF(U216="nulová",N216,0)</f>
        <v>0</v>
      </c>
      <c r="BJ216" s="19" t="s">
        <v>88</v>
      </c>
      <c r="BK216" s="174">
        <f>ROUND(L216*K216,3)</f>
        <v>0</v>
      </c>
      <c r="BL216" s="19" t="s">
        <v>287</v>
      </c>
      <c r="BM216" s="19" t="s">
        <v>506</v>
      </c>
    </row>
    <row r="217" spans="2:65" s="1" customFormat="1" ht="25.5" customHeight="1">
      <c r="B217" s="137"/>
      <c r="C217" s="166" t="s">
        <v>507</v>
      </c>
      <c r="D217" s="166" t="s">
        <v>224</v>
      </c>
      <c r="E217" s="167" t="s">
        <v>508</v>
      </c>
      <c r="F217" s="234" t="s">
        <v>509</v>
      </c>
      <c r="G217" s="234"/>
      <c r="H217" s="234"/>
      <c r="I217" s="234"/>
      <c r="J217" s="168" t="s">
        <v>232</v>
      </c>
      <c r="K217" s="169">
        <v>2.1</v>
      </c>
      <c r="L217" s="235">
        <v>0</v>
      </c>
      <c r="M217" s="235"/>
      <c r="N217" s="236">
        <f>ROUND(L217*K217,3)</f>
        <v>0</v>
      </c>
      <c r="O217" s="236"/>
      <c r="P217" s="236"/>
      <c r="Q217" s="236"/>
      <c r="R217" s="140"/>
      <c r="T217" s="171" t="s">
        <v>5</v>
      </c>
      <c r="U217" s="44" t="s">
        <v>43</v>
      </c>
      <c r="V217" s="36"/>
      <c r="W217" s="172">
        <f>V217*K217</f>
        <v>0</v>
      </c>
      <c r="X217" s="172">
        <v>5.7299999999999999E-3</v>
      </c>
      <c r="Y217" s="172">
        <f>X217*K217</f>
        <v>1.2033E-2</v>
      </c>
      <c r="Z217" s="172">
        <v>0</v>
      </c>
      <c r="AA217" s="173">
        <f>Z217*K217</f>
        <v>0</v>
      </c>
      <c r="AR217" s="19" t="s">
        <v>287</v>
      </c>
      <c r="AT217" s="19" t="s">
        <v>224</v>
      </c>
      <c r="AU217" s="19" t="s">
        <v>88</v>
      </c>
      <c r="AY217" s="19" t="s">
        <v>223</v>
      </c>
      <c r="BE217" s="114">
        <f>IF(U217="základná",N217,0)</f>
        <v>0</v>
      </c>
      <c r="BF217" s="114">
        <f>IF(U217="znížená",N217,0)</f>
        <v>0</v>
      </c>
      <c r="BG217" s="114">
        <f>IF(U217="zákl. prenesená",N217,0)</f>
        <v>0</v>
      </c>
      <c r="BH217" s="114">
        <f>IF(U217="zníž. prenesená",N217,0)</f>
        <v>0</v>
      </c>
      <c r="BI217" s="114">
        <f>IF(U217="nulová",N217,0)</f>
        <v>0</v>
      </c>
      <c r="BJ217" s="19" t="s">
        <v>88</v>
      </c>
      <c r="BK217" s="174">
        <f>ROUND(L217*K217,3)</f>
        <v>0</v>
      </c>
      <c r="BL217" s="19" t="s">
        <v>287</v>
      </c>
      <c r="BM217" s="19" t="s">
        <v>510</v>
      </c>
    </row>
    <row r="218" spans="2:65" s="1" customFormat="1" ht="25.5" customHeight="1">
      <c r="B218" s="137"/>
      <c r="C218" s="166" t="s">
        <v>511</v>
      </c>
      <c r="D218" s="166" t="s">
        <v>224</v>
      </c>
      <c r="E218" s="167" t="s">
        <v>512</v>
      </c>
      <c r="F218" s="234" t="s">
        <v>513</v>
      </c>
      <c r="G218" s="234"/>
      <c r="H218" s="234"/>
      <c r="I218" s="234"/>
      <c r="J218" s="168" t="s">
        <v>396</v>
      </c>
      <c r="K218" s="169">
        <v>1.2E-2</v>
      </c>
      <c r="L218" s="235">
        <v>0</v>
      </c>
      <c r="M218" s="235"/>
      <c r="N218" s="236">
        <f>ROUND(L218*K218,3)</f>
        <v>0</v>
      </c>
      <c r="O218" s="236"/>
      <c r="P218" s="236"/>
      <c r="Q218" s="236"/>
      <c r="R218" s="140"/>
      <c r="T218" s="171" t="s">
        <v>5</v>
      </c>
      <c r="U218" s="44" t="s">
        <v>43</v>
      </c>
      <c r="V218" s="36"/>
      <c r="W218" s="172">
        <f>V218*K218</f>
        <v>0</v>
      </c>
      <c r="X218" s="172">
        <v>0</v>
      </c>
      <c r="Y218" s="172">
        <f>X218*K218</f>
        <v>0</v>
      </c>
      <c r="Z218" s="172">
        <v>0</v>
      </c>
      <c r="AA218" s="173">
        <f>Z218*K218</f>
        <v>0</v>
      </c>
      <c r="AR218" s="19" t="s">
        <v>287</v>
      </c>
      <c r="AT218" s="19" t="s">
        <v>224</v>
      </c>
      <c r="AU218" s="19" t="s">
        <v>88</v>
      </c>
      <c r="AY218" s="19" t="s">
        <v>223</v>
      </c>
      <c r="BE218" s="114">
        <f>IF(U218="základná",N218,0)</f>
        <v>0</v>
      </c>
      <c r="BF218" s="114">
        <f>IF(U218="znížená",N218,0)</f>
        <v>0</v>
      </c>
      <c r="BG218" s="114">
        <f>IF(U218="zákl. prenesená",N218,0)</f>
        <v>0</v>
      </c>
      <c r="BH218" s="114">
        <f>IF(U218="zníž. prenesená",N218,0)</f>
        <v>0</v>
      </c>
      <c r="BI218" s="114">
        <f>IF(U218="nulová",N218,0)</f>
        <v>0</v>
      </c>
      <c r="BJ218" s="19" t="s">
        <v>88</v>
      </c>
      <c r="BK218" s="174">
        <f>ROUND(L218*K218,3)</f>
        <v>0</v>
      </c>
      <c r="BL218" s="19" t="s">
        <v>287</v>
      </c>
      <c r="BM218" s="19" t="s">
        <v>514</v>
      </c>
    </row>
    <row r="219" spans="2:65" s="10" customFormat="1" ht="29.85" customHeight="1">
      <c r="B219" s="155"/>
      <c r="C219" s="156"/>
      <c r="D219" s="165" t="s">
        <v>191</v>
      </c>
      <c r="E219" s="165"/>
      <c r="F219" s="165"/>
      <c r="G219" s="165"/>
      <c r="H219" s="165"/>
      <c r="I219" s="165"/>
      <c r="J219" s="165"/>
      <c r="K219" s="165"/>
      <c r="L219" s="165"/>
      <c r="M219" s="165"/>
      <c r="N219" s="229">
        <f>BK219</f>
        <v>0</v>
      </c>
      <c r="O219" s="230"/>
      <c r="P219" s="230"/>
      <c r="Q219" s="230"/>
      <c r="R219" s="158"/>
      <c r="T219" s="159"/>
      <c r="U219" s="156"/>
      <c r="V219" s="156"/>
      <c r="W219" s="160">
        <f>SUM(W220:W245)</f>
        <v>0</v>
      </c>
      <c r="X219" s="156"/>
      <c r="Y219" s="160">
        <f>SUM(Y220:Y245)</f>
        <v>0.77220635999999998</v>
      </c>
      <c r="Z219" s="156"/>
      <c r="AA219" s="161">
        <f>SUM(AA220:AA245)</f>
        <v>0.80459999999999998</v>
      </c>
      <c r="AR219" s="162" t="s">
        <v>88</v>
      </c>
      <c r="AT219" s="163" t="s">
        <v>75</v>
      </c>
      <c r="AU219" s="163" t="s">
        <v>83</v>
      </c>
      <c r="AY219" s="162" t="s">
        <v>223</v>
      </c>
      <c r="BK219" s="164">
        <f>SUM(BK220:BK245)</f>
        <v>0</v>
      </c>
    </row>
    <row r="220" spans="2:65" s="1" customFormat="1" ht="25.5" customHeight="1">
      <c r="B220" s="137"/>
      <c r="C220" s="166" t="s">
        <v>515</v>
      </c>
      <c r="D220" s="166" t="s">
        <v>224</v>
      </c>
      <c r="E220" s="167" t="s">
        <v>516</v>
      </c>
      <c r="F220" s="234" t="s">
        <v>517</v>
      </c>
      <c r="G220" s="234"/>
      <c r="H220" s="234"/>
      <c r="I220" s="234"/>
      <c r="J220" s="168" t="s">
        <v>240</v>
      </c>
      <c r="K220" s="169">
        <v>8.2059999999999995</v>
      </c>
      <c r="L220" s="235">
        <v>0</v>
      </c>
      <c r="M220" s="235"/>
      <c r="N220" s="236">
        <f t="shared" ref="N220:N245" si="45">ROUND(L220*K220,3)</f>
        <v>0</v>
      </c>
      <c r="O220" s="236"/>
      <c r="P220" s="236"/>
      <c r="Q220" s="236"/>
      <c r="R220" s="140"/>
      <c r="T220" s="171" t="s">
        <v>5</v>
      </c>
      <c r="U220" s="44" t="s">
        <v>43</v>
      </c>
      <c r="V220" s="36"/>
      <c r="W220" s="172">
        <f t="shared" ref="W220:W245" si="46">V220*K220</f>
        <v>0</v>
      </c>
      <c r="X220" s="172">
        <v>6.0000000000000002E-5</v>
      </c>
      <c r="Y220" s="172">
        <f t="shared" ref="Y220:Y245" si="47">X220*K220</f>
        <v>4.9235999999999995E-4</v>
      </c>
      <c r="Z220" s="172">
        <v>0</v>
      </c>
      <c r="AA220" s="173">
        <f t="shared" ref="AA220:AA245" si="48">Z220*K220</f>
        <v>0</v>
      </c>
      <c r="AR220" s="19" t="s">
        <v>287</v>
      </c>
      <c r="AT220" s="19" t="s">
        <v>224</v>
      </c>
      <c r="AU220" s="19" t="s">
        <v>88</v>
      </c>
      <c r="AY220" s="19" t="s">
        <v>223</v>
      </c>
      <c r="BE220" s="114">
        <f t="shared" ref="BE220:BE245" si="49">IF(U220="základná",N220,0)</f>
        <v>0</v>
      </c>
      <c r="BF220" s="114">
        <f t="shared" ref="BF220:BF245" si="50">IF(U220="znížená",N220,0)</f>
        <v>0</v>
      </c>
      <c r="BG220" s="114">
        <f t="shared" ref="BG220:BG245" si="51">IF(U220="zákl. prenesená",N220,0)</f>
        <v>0</v>
      </c>
      <c r="BH220" s="114">
        <f t="shared" ref="BH220:BH245" si="52">IF(U220="zníž. prenesená",N220,0)</f>
        <v>0</v>
      </c>
      <c r="BI220" s="114">
        <f t="shared" ref="BI220:BI245" si="53">IF(U220="nulová",N220,0)</f>
        <v>0</v>
      </c>
      <c r="BJ220" s="19" t="s">
        <v>88</v>
      </c>
      <c r="BK220" s="174">
        <f t="shared" ref="BK220:BK245" si="54">ROUND(L220*K220,3)</f>
        <v>0</v>
      </c>
      <c r="BL220" s="19" t="s">
        <v>287</v>
      </c>
      <c r="BM220" s="19" t="s">
        <v>518</v>
      </c>
    </row>
    <row r="221" spans="2:65" s="1" customFormat="1" ht="51" customHeight="1">
      <c r="B221" s="137"/>
      <c r="C221" s="175" t="s">
        <v>519</v>
      </c>
      <c r="D221" s="175" t="s">
        <v>292</v>
      </c>
      <c r="E221" s="176" t="s">
        <v>520</v>
      </c>
      <c r="F221" s="243" t="s">
        <v>521</v>
      </c>
      <c r="G221" s="243"/>
      <c r="H221" s="243"/>
      <c r="I221" s="243"/>
      <c r="J221" s="177" t="s">
        <v>227</v>
      </c>
      <c r="K221" s="178">
        <v>1</v>
      </c>
      <c r="L221" s="244">
        <v>0</v>
      </c>
      <c r="M221" s="244"/>
      <c r="N221" s="245">
        <f t="shared" si="45"/>
        <v>0</v>
      </c>
      <c r="O221" s="236"/>
      <c r="P221" s="236"/>
      <c r="Q221" s="236"/>
      <c r="R221" s="140"/>
      <c r="T221" s="171" t="s">
        <v>5</v>
      </c>
      <c r="U221" s="44" t="s">
        <v>43</v>
      </c>
      <c r="V221" s="36"/>
      <c r="W221" s="172">
        <f t="shared" si="46"/>
        <v>0</v>
      </c>
      <c r="X221" s="172">
        <v>0</v>
      </c>
      <c r="Y221" s="172">
        <f t="shared" si="47"/>
        <v>0</v>
      </c>
      <c r="Z221" s="172">
        <v>0</v>
      </c>
      <c r="AA221" s="173">
        <f t="shared" si="48"/>
        <v>0</v>
      </c>
      <c r="AR221" s="19" t="s">
        <v>352</v>
      </c>
      <c r="AT221" s="19" t="s">
        <v>292</v>
      </c>
      <c r="AU221" s="19" t="s">
        <v>88</v>
      </c>
      <c r="AY221" s="19" t="s">
        <v>223</v>
      </c>
      <c r="BE221" s="114">
        <f t="shared" si="49"/>
        <v>0</v>
      </c>
      <c r="BF221" s="114">
        <f t="shared" si="50"/>
        <v>0</v>
      </c>
      <c r="BG221" s="114">
        <f t="shared" si="51"/>
        <v>0</v>
      </c>
      <c r="BH221" s="114">
        <f t="shared" si="52"/>
        <v>0</v>
      </c>
      <c r="BI221" s="114">
        <f t="shared" si="53"/>
        <v>0</v>
      </c>
      <c r="BJ221" s="19" t="s">
        <v>88</v>
      </c>
      <c r="BK221" s="174">
        <f t="shared" si="54"/>
        <v>0</v>
      </c>
      <c r="BL221" s="19" t="s">
        <v>287</v>
      </c>
      <c r="BM221" s="19" t="s">
        <v>522</v>
      </c>
    </row>
    <row r="222" spans="2:65" s="1" customFormat="1" ht="25.5" customHeight="1">
      <c r="B222" s="137"/>
      <c r="C222" s="166" t="s">
        <v>523</v>
      </c>
      <c r="D222" s="166" t="s">
        <v>224</v>
      </c>
      <c r="E222" s="167" t="s">
        <v>524</v>
      </c>
      <c r="F222" s="234" t="s">
        <v>525</v>
      </c>
      <c r="G222" s="234"/>
      <c r="H222" s="234"/>
      <c r="I222" s="234"/>
      <c r="J222" s="168" t="s">
        <v>227</v>
      </c>
      <c r="K222" s="169">
        <v>14</v>
      </c>
      <c r="L222" s="235">
        <v>0</v>
      </c>
      <c r="M222" s="235"/>
      <c r="N222" s="236">
        <f t="shared" si="45"/>
        <v>0</v>
      </c>
      <c r="O222" s="236"/>
      <c r="P222" s="236"/>
      <c r="Q222" s="236"/>
      <c r="R222" s="140"/>
      <c r="T222" s="171" t="s">
        <v>5</v>
      </c>
      <c r="U222" s="44" t="s">
        <v>43</v>
      </c>
      <c r="V222" s="36"/>
      <c r="W222" s="172">
        <f t="shared" si="46"/>
        <v>0</v>
      </c>
      <c r="X222" s="172">
        <v>6.0000000000000002E-5</v>
      </c>
      <c r="Y222" s="172">
        <f t="shared" si="47"/>
        <v>8.4000000000000003E-4</v>
      </c>
      <c r="Z222" s="172">
        <v>0</v>
      </c>
      <c r="AA222" s="173">
        <f t="shared" si="48"/>
        <v>0</v>
      </c>
      <c r="AR222" s="19" t="s">
        <v>287</v>
      </c>
      <c r="AT222" s="19" t="s">
        <v>224</v>
      </c>
      <c r="AU222" s="19" t="s">
        <v>88</v>
      </c>
      <c r="AY222" s="19" t="s">
        <v>223</v>
      </c>
      <c r="BE222" s="114">
        <f t="shared" si="49"/>
        <v>0</v>
      </c>
      <c r="BF222" s="114">
        <f t="shared" si="50"/>
        <v>0</v>
      </c>
      <c r="BG222" s="114">
        <f t="shared" si="51"/>
        <v>0</v>
      </c>
      <c r="BH222" s="114">
        <f t="shared" si="52"/>
        <v>0</v>
      </c>
      <c r="BI222" s="114">
        <f t="shared" si="53"/>
        <v>0</v>
      </c>
      <c r="BJ222" s="19" t="s">
        <v>88</v>
      </c>
      <c r="BK222" s="174">
        <f t="shared" si="54"/>
        <v>0</v>
      </c>
      <c r="BL222" s="19" t="s">
        <v>287</v>
      </c>
      <c r="BM222" s="19" t="s">
        <v>526</v>
      </c>
    </row>
    <row r="223" spans="2:65" s="1" customFormat="1" ht="25.5" customHeight="1">
      <c r="B223" s="137"/>
      <c r="C223" s="175" t="s">
        <v>527</v>
      </c>
      <c r="D223" s="175" t="s">
        <v>292</v>
      </c>
      <c r="E223" s="176" t="s">
        <v>528</v>
      </c>
      <c r="F223" s="243" t="s">
        <v>529</v>
      </c>
      <c r="G223" s="243"/>
      <c r="H223" s="243"/>
      <c r="I223" s="243"/>
      <c r="J223" s="177" t="s">
        <v>227</v>
      </c>
      <c r="K223" s="178">
        <v>14</v>
      </c>
      <c r="L223" s="244">
        <v>0</v>
      </c>
      <c r="M223" s="244"/>
      <c r="N223" s="245">
        <f t="shared" si="45"/>
        <v>0</v>
      </c>
      <c r="O223" s="236"/>
      <c r="P223" s="236"/>
      <c r="Q223" s="236"/>
      <c r="R223" s="140"/>
      <c r="T223" s="171" t="s">
        <v>5</v>
      </c>
      <c r="U223" s="44" t="s">
        <v>43</v>
      </c>
      <c r="V223" s="36"/>
      <c r="W223" s="172">
        <f t="shared" si="46"/>
        <v>0</v>
      </c>
      <c r="X223" s="172">
        <v>1.98E-3</v>
      </c>
      <c r="Y223" s="172">
        <f t="shared" si="47"/>
        <v>2.7720000000000002E-2</v>
      </c>
      <c r="Z223" s="172">
        <v>0</v>
      </c>
      <c r="AA223" s="173">
        <f t="shared" si="48"/>
        <v>0</v>
      </c>
      <c r="AR223" s="19" t="s">
        <v>352</v>
      </c>
      <c r="AT223" s="19" t="s">
        <v>292</v>
      </c>
      <c r="AU223" s="19" t="s">
        <v>88</v>
      </c>
      <c r="AY223" s="19" t="s">
        <v>223</v>
      </c>
      <c r="BE223" s="114">
        <f t="shared" si="49"/>
        <v>0</v>
      </c>
      <c r="BF223" s="114">
        <f t="shared" si="50"/>
        <v>0</v>
      </c>
      <c r="BG223" s="114">
        <f t="shared" si="51"/>
        <v>0</v>
      </c>
      <c r="BH223" s="114">
        <f t="shared" si="52"/>
        <v>0</v>
      </c>
      <c r="BI223" s="114">
        <f t="shared" si="53"/>
        <v>0</v>
      </c>
      <c r="BJ223" s="19" t="s">
        <v>88</v>
      </c>
      <c r="BK223" s="174">
        <f t="shared" si="54"/>
        <v>0</v>
      </c>
      <c r="BL223" s="19" t="s">
        <v>287</v>
      </c>
      <c r="BM223" s="19" t="s">
        <v>530</v>
      </c>
    </row>
    <row r="224" spans="2:65" s="1" customFormat="1" ht="25.5" customHeight="1">
      <c r="B224" s="137"/>
      <c r="C224" s="166" t="s">
        <v>531</v>
      </c>
      <c r="D224" s="166" t="s">
        <v>224</v>
      </c>
      <c r="E224" s="167" t="s">
        <v>532</v>
      </c>
      <c r="F224" s="234" t="s">
        <v>533</v>
      </c>
      <c r="G224" s="234"/>
      <c r="H224" s="234"/>
      <c r="I224" s="234"/>
      <c r="J224" s="168" t="s">
        <v>227</v>
      </c>
      <c r="K224" s="169">
        <v>14</v>
      </c>
      <c r="L224" s="235">
        <v>0</v>
      </c>
      <c r="M224" s="235"/>
      <c r="N224" s="236">
        <f t="shared" si="45"/>
        <v>0</v>
      </c>
      <c r="O224" s="236"/>
      <c r="P224" s="236"/>
      <c r="Q224" s="236"/>
      <c r="R224" s="140"/>
      <c r="T224" s="171" t="s">
        <v>5</v>
      </c>
      <c r="U224" s="44" t="s">
        <v>43</v>
      </c>
      <c r="V224" s="36"/>
      <c r="W224" s="172">
        <f t="shared" si="46"/>
        <v>0</v>
      </c>
      <c r="X224" s="172">
        <v>1.2E-4</v>
      </c>
      <c r="Y224" s="172">
        <f t="shared" si="47"/>
        <v>1.6800000000000001E-3</v>
      </c>
      <c r="Z224" s="172">
        <v>0</v>
      </c>
      <c r="AA224" s="173">
        <f t="shared" si="48"/>
        <v>0</v>
      </c>
      <c r="AR224" s="19" t="s">
        <v>287</v>
      </c>
      <c r="AT224" s="19" t="s">
        <v>224</v>
      </c>
      <c r="AU224" s="19" t="s">
        <v>88</v>
      </c>
      <c r="AY224" s="19" t="s">
        <v>223</v>
      </c>
      <c r="BE224" s="114">
        <f t="shared" si="49"/>
        <v>0</v>
      </c>
      <c r="BF224" s="114">
        <f t="shared" si="50"/>
        <v>0</v>
      </c>
      <c r="BG224" s="114">
        <f t="shared" si="51"/>
        <v>0</v>
      </c>
      <c r="BH224" s="114">
        <f t="shared" si="52"/>
        <v>0</v>
      </c>
      <c r="BI224" s="114">
        <f t="shared" si="53"/>
        <v>0</v>
      </c>
      <c r="BJ224" s="19" t="s">
        <v>88</v>
      </c>
      <c r="BK224" s="174">
        <f t="shared" si="54"/>
        <v>0</v>
      </c>
      <c r="BL224" s="19" t="s">
        <v>287</v>
      </c>
      <c r="BM224" s="19" t="s">
        <v>534</v>
      </c>
    </row>
    <row r="225" spans="2:65" s="1" customFormat="1" ht="38.25" customHeight="1">
      <c r="B225" s="137"/>
      <c r="C225" s="175" t="s">
        <v>535</v>
      </c>
      <c r="D225" s="175" t="s">
        <v>292</v>
      </c>
      <c r="E225" s="176" t="s">
        <v>536</v>
      </c>
      <c r="F225" s="243" t="s">
        <v>537</v>
      </c>
      <c r="G225" s="243"/>
      <c r="H225" s="243"/>
      <c r="I225" s="243"/>
      <c r="J225" s="177" t="s">
        <v>227</v>
      </c>
      <c r="K225" s="178">
        <v>14</v>
      </c>
      <c r="L225" s="244">
        <v>0</v>
      </c>
      <c r="M225" s="244"/>
      <c r="N225" s="245">
        <f t="shared" si="45"/>
        <v>0</v>
      </c>
      <c r="O225" s="236"/>
      <c r="P225" s="236"/>
      <c r="Q225" s="236"/>
      <c r="R225" s="140"/>
      <c r="T225" s="171" t="s">
        <v>5</v>
      </c>
      <c r="U225" s="44" t="s">
        <v>43</v>
      </c>
      <c r="V225" s="36"/>
      <c r="W225" s="172">
        <f t="shared" si="46"/>
        <v>0</v>
      </c>
      <c r="X225" s="172">
        <v>1.98E-3</v>
      </c>
      <c r="Y225" s="172">
        <f t="shared" si="47"/>
        <v>2.7720000000000002E-2</v>
      </c>
      <c r="Z225" s="172">
        <v>0</v>
      </c>
      <c r="AA225" s="173">
        <f t="shared" si="48"/>
        <v>0</v>
      </c>
      <c r="AR225" s="19" t="s">
        <v>352</v>
      </c>
      <c r="AT225" s="19" t="s">
        <v>292</v>
      </c>
      <c r="AU225" s="19" t="s">
        <v>88</v>
      </c>
      <c r="AY225" s="19" t="s">
        <v>223</v>
      </c>
      <c r="BE225" s="114">
        <f t="shared" si="49"/>
        <v>0</v>
      </c>
      <c r="BF225" s="114">
        <f t="shared" si="50"/>
        <v>0</v>
      </c>
      <c r="BG225" s="114">
        <f t="shared" si="51"/>
        <v>0</v>
      </c>
      <c r="BH225" s="114">
        <f t="shared" si="52"/>
        <v>0</v>
      </c>
      <c r="BI225" s="114">
        <f t="shared" si="53"/>
        <v>0</v>
      </c>
      <c r="BJ225" s="19" t="s">
        <v>88</v>
      </c>
      <c r="BK225" s="174">
        <f t="shared" si="54"/>
        <v>0</v>
      </c>
      <c r="BL225" s="19" t="s">
        <v>287</v>
      </c>
      <c r="BM225" s="19" t="s">
        <v>538</v>
      </c>
    </row>
    <row r="226" spans="2:65" s="1" customFormat="1" ht="25.5" customHeight="1">
      <c r="B226" s="137"/>
      <c r="C226" s="166" t="s">
        <v>539</v>
      </c>
      <c r="D226" s="166" t="s">
        <v>224</v>
      </c>
      <c r="E226" s="167" t="s">
        <v>540</v>
      </c>
      <c r="F226" s="234" t="s">
        <v>541</v>
      </c>
      <c r="G226" s="234"/>
      <c r="H226" s="234"/>
      <c r="I226" s="234"/>
      <c r="J226" s="168" t="s">
        <v>227</v>
      </c>
      <c r="K226" s="169">
        <v>2.1</v>
      </c>
      <c r="L226" s="235">
        <v>0</v>
      </c>
      <c r="M226" s="235"/>
      <c r="N226" s="236">
        <f t="shared" si="45"/>
        <v>0</v>
      </c>
      <c r="O226" s="236"/>
      <c r="P226" s="236"/>
      <c r="Q226" s="236"/>
      <c r="R226" s="140"/>
      <c r="T226" s="171" t="s">
        <v>5</v>
      </c>
      <c r="U226" s="44" t="s">
        <v>43</v>
      </c>
      <c r="V226" s="36"/>
      <c r="W226" s="172">
        <f t="shared" si="46"/>
        <v>0</v>
      </c>
      <c r="X226" s="172">
        <v>0</v>
      </c>
      <c r="Y226" s="172">
        <f t="shared" si="47"/>
        <v>0</v>
      </c>
      <c r="Z226" s="172">
        <v>6.0000000000000001E-3</v>
      </c>
      <c r="AA226" s="173">
        <f t="shared" si="48"/>
        <v>1.26E-2</v>
      </c>
      <c r="AR226" s="19" t="s">
        <v>287</v>
      </c>
      <c r="AT226" s="19" t="s">
        <v>224</v>
      </c>
      <c r="AU226" s="19" t="s">
        <v>88</v>
      </c>
      <c r="AY226" s="19" t="s">
        <v>223</v>
      </c>
      <c r="BE226" s="114">
        <f t="shared" si="49"/>
        <v>0</v>
      </c>
      <c r="BF226" s="114">
        <f t="shared" si="50"/>
        <v>0</v>
      </c>
      <c r="BG226" s="114">
        <f t="shared" si="51"/>
        <v>0</v>
      </c>
      <c r="BH226" s="114">
        <f t="shared" si="52"/>
        <v>0</v>
      </c>
      <c r="BI226" s="114">
        <f t="shared" si="53"/>
        <v>0</v>
      </c>
      <c r="BJ226" s="19" t="s">
        <v>88</v>
      </c>
      <c r="BK226" s="174">
        <f t="shared" si="54"/>
        <v>0</v>
      </c>
      <c r="BL226" s="19" t="s">
        <v>287</v>
      </c>
      <c r="BM226" s="19" t="s">
        <v>542</v>
      </c>
    </row>
    <row r="227" spans="2:65" s="1" customFormat="1" ht="25.5" customHeight="1">
      <c r="B227" s="137"/>
      <c r="C227" s="166" t="s">
        <v>543</v>
      </c>
      <c r="D227" s="166" t="s">
        <v>224</v>
      </c>
      <c r="E227" s="167" t="s">
        <v>544</v>
      </c>
      <c r="F227" s="234" t="s">
        <v>545</v>
      </c>
      <c r="G227" s="234"/>
      <c r="H227" s="234"/>
      <c r="I227" s="234"/>
      <c r="J227" s="168" t="s">
        <v>227</v>
      </c>
      <c r="K227" s="169">
        <v>2</v>
      </c>
      <c r="L227" s="235">
        <v>0</v>
      </c>
      <c r="M227" s="235"/>
      <c r="N227" s="236">
        <f t="shared" si="45"/>
        <v>0</v>
      </c>
      <c r="O227" s="236"/>
      <c r="P227" s="236"/>
      <c r="Q227" s="236"/>
      <c r="R227" s="140"/>
      <c r="T227" s="171" t="s">
        <v>5</v>
      </c>
      <c r="U227" s="44" t="s">
        <v>43</v>
      </c>
      <c r="V227" s="36"/>
      <c r="W227" s="172">
        <f t="shared" si="46"/>
        <v>0</v>
      </c>
      <c r="X227" s="172">
        <v>0</v>
      </c>
      <c r="Y227" s="172">
        <f t="shared" si="47"/>
        <v>0</v>
      </c>
      <c r="Z227" s="172">
        <v>0</v>
      </c>
      <c r="AA227" s="173">
        <f t="shared" si="48"/>
        <v>0</v>
      </c>
      <c r="AR227" s="19" t="s">
        <v>287</v>
      </c>
      <c r="AT227" s="19" t="s">
        <v>224</v>
      </c>
      <c r="AU227" s="19" t="s">
        <v>88</v>
      </c>
      <c r="AY227" s="19" t="s">
        <v>223</v>
      </c>
      <c r="BE227" s="114">
        <f t="shared" si="49"/>
        <v>0</v>
      </c>
      <c r="BF227" s="114">
        <f t="shared" si="50"/>
        <v>0</v>
      </c>
      <c r="BG227" s="114">
        <f t="shared" si="51"/>
        <v>0</v>
      </c>
      <c r="BH227" s="114">
        <f t="shared" si="52"/>
        <v>0</v>
      </c>
      <c r="BI227" s="114">
        <f t="shared" si="53"/>
        <v>0</v>
      </c>
      <c r="BJ227" s="19" t="s">
        <v>88</v>
      </c>
      <c r="BK227" s="174">
        <f t="shared" si="54"/>
        <v>0</v>
      </c>
      <c r="BL227" s="19" t="s">
        <v>287</v>
      </c>
      <c r="BM227" s="19" t="s">
        <v>546</v>
      </c>
    </row>
    <row r="228" spans="2:65" s="1" customFormat="1" ht="51" customHeight="1">
      <c r="B228" s="137"/>
      <c r="C228" s="175" t="s">
        <v>547</v>
      </c>
      <c r="D228" s="175" t="s">
        <v>292</v>
      </c>
      <c r="E228" s="176" t="s">
        <v>548</v>
      </c>
      <c r="F228" s="243" t="s">
        <v>549</v>
      </c>
      <c r="G228" s="243"/>
      <c r="H228" s="243"/>
      <c r="I228" s="243"/>
      <c r="J228" s="177" t="s">
        <v>227</v>
      </c>
      <c r="K228" s="178">
        <v>2</v>
      </c>
      <c r="L228" s="244">
        <v>0</v>
      </c>
      <c r="M228" s="244"/>
      <c r="N228" s="245">
        <f t="shared" si="45"/>
        <v>0</v>
      </c>
      <c r="O228" s="236"/>
      <c r="P228" s="236"/>
      <c r="Q228" s="236"/>
      <c r="R228" s="140"/>
      <c r="T228" s="171" t="s">
        <v>5</v>
      </c>
      <c r="U228" s="44" t="s">
        <v>43</v>
      </c>
      <c r="V228" s="36"/>
      <c r="W228" s="172">
        <f t="shared" si="46"/>
        <v>0</v>
      </c>
      <c r="X228" s="172">
        <v>2.5000000000000001E-2</v>
      </c>
      <c r="Y228" s="172">
        <f t="shared" si="47"/>
        <v>0.05</v>
      </c>
      <c r="Z228" s="172">
        <v>0</v>
      </c>
      <c r="AA228" s="173">
        <f t="shared" si="48"/>
        <v>0</v>
      </c>
      <c r="AR228" s="19" t="s">
        <v>352</v>
      </c>
      <c r="AT228" s="19" t="s">
        <v>292</v>
      </c>
      <c r="AU228" s="19" t="s">
        <v>88</v>
      </c>
      <c r="AY228" s="19" t="s">
        <v>223</v>
      </c>
      <c r="BE228" s="114">
        <f t="shared" si="49"/>
        <v>0</v>
      </c>
      <c r="BF228" s="114">
        <f t="shared" si="50"/>
        <v>0</v>
      </c>
      <c r="BG228" s="114">
        <f t="shared" si="51"/>
        <v>0</v>
      </c>
      <c r="BH228" s="114">
        <f t="shared" si="52"/>
        <v>0</v>
      </c>
      <c r="BI228" s="114">
        <f t="shared" si="53"/>
        <v>0</v>
      </c>
      <c r="BJ228" s="19" t="s">
        <v>88</v>
      </c>
      <c r="BK228" s="174">
        <f t="shared" si="54"/>
        <v>0</v>
      </c>
      <c r="BL228" s="19" t="s">
        <v>287</v>
      </c>
      <c r="BM228" s="19" t="s">
        <v>550</v>
      </c>
    </row>
    <row r="229" spans="2:65" s="1" customFormat="1" ht="38.25" customHeight="1">
      <c r="B229" s="137"/>
      <c r="C229" s="166" t="s">
        <v>551</v>
      </c>
      <c r="D229" s="166" t="s">
        <v>224</v>
      </c>
      <c r="E229" s="167" t="s">
        <v>552</v>
      </c>
      <c r="F229" s="234" t="s">
        <v>553</v>
      </c>
      <c r="G229" s="234"/>
      <c r="H229" s="234"/>
      <c r="I229" s="234"/>
      <c r="J229" s="168" t="s">
        <v>227</v>
      </c>
      <c r="K229" s="169">
        <v>13</v>
      </c>
      <c r="L229" s="235">
        <v>0</v>
      </c>
      <c r="M229" s="235"/>
      <c r="N229" s="236">
        <f t="shared" si="45"/>
        <v>0</v>
      </c>
      <c r="O229" s="236"/>
      <c r="P229" s="236"/>
      <c r="Q229" s="236"/>
      <c r="R229" s="140"/>
      <c r="T229" s="171" t="s">
        <v>5</v>
      </c>
      <c r="U229" s="44" t="s">
        <v>43</v>
      </c>
      <c r="V229" s="36"/>
      <c r="W229" s="172">
        <f t="shared" si="46"/>
        <v>0</v>
      </c>
      <c r="X229" s="172">
        <v>0</v>
      </c>
      <c r="Y229" s="172">
        <f t="shared" si="47"/>
        <v>0</v>
      </c>
      <c r="Z229" s="172">
        <v>0</v>
      </c>
      <c r="AA229" s="173">
        <f t="shared" si="48"/>
        <v>0</v>
      </c>
      <c r="AR229" s="19" t="s">
        <v>287</v>
      </c>
      <c r="AT229" s="19" t="s">
        <v>224</v>
      </c>
      <c r="AU229" s="19" t="s">
        <v>88</v>
      </c>
      <c r="AY229" s="19" t="s">
        <v>223</v>
      </c>
      <c r="BE229" s="114">
        <f t="shared" si="49"/>
        <v>0</v>
      </c>
      <c r="BF229" s="114">
        <f t="shared" si="50"/>
        <v>0</v>
      </c>
      <c r="BG229" s="114">
        <f t="shared" si="51"/>
        <v>0</v>
      </c>
      <c r="BH229" s="114">
        <f t="shared" si="52"/>
        <v>0</v>
      </c>
      <c r="BI229" s="114">
        <f t="shared" si="53"/>
        <v>0</v>
      </c>
      <c r="BJ229" s="19" t="s">
        <v>88</v>
      </c>
      <c r="BK229" s="174">
        <f t="shared" si="54"/>
        <v>0</v>
      </c>
      <c r="BL229" s="19" t="s">
        <v>287</v>
      </c>
      <c r="BM229" s="19" t="s">
        <v>554</v>
      </c>
    </row>
    <row r="230" spans="2:65" s="1" customFormat="1" ht="25.5" customHeight="1">
      <c r="B230" s="137"/>
      <c r="C230" s="175" t="s">
        <v>555</v>
      </c>
      <c r="D230" s="175" t="s">
        <v>292</v>
      </c>
      <c r="E230" s="176" t="s">
        <v>556</v>
      </c>
      <c r="F230" s="243" t="s">
        <v>557</v>
      </c>
      <c r="G230" s="243"/>
      <c r="H230" s="243"/>
      <c r="I230" s="243"/>
      <c r="J230" s="177" t="s">
        <v>227</v>
      </c>
      <c r="K230" s="178">
        <v>13</v>
      </c>
      <c r="L230" s="244">
        <v>0</v>
      </c>
      <c r="M230" s="244"/>
      <c r="N230" s="245">
        <f t="shared" si="45"/>
        <v>0</v>
      </c>
      <c r="O230" s="236"/>
      <c r="P230" s="236"/>
      <c r="Q230" s="236"/>
      <c r="R230" s="140"/>
      <c r="T230" s="171" t="s">
        <v>5</v>
      </c>
      <c r="U230" s="44" t="s">
        <v>43</v>
      </c>
      <c r="V230" s="36"/>
      <c r="W230" s="172">
        <f t="shared" si="46"/>
        <v>0</v>
      </c>
      <c r="X230" s="172">
        <v>1E-3</v>
      </c>
      <c r="Y230" s="172">
        <f t="shared" si="47"/>
        <v>1.3000000000000001E-2</v>
      </c>
      <c r="Z230" s="172">
        <v>0</v>
      </c>
      <c r="AA230" s="173">
        <f t="shared" si="48"/>
        <v>0</v>
      </c>
      <c r="AR230" s="19" t="s">
        <v>352</v>
      </c>
      <c r="AT230" s="19" t="s">
        <v>292</v>
      </c>
      <c r="AU230" s="19" t="s">
        <v>88</v>
      </c>
      <c r="AY230" s="19" t="s">
        <v>223</v>
      </c>
      <c r="BE230" s="114">
        <f t="shared" si="49"/>
        <v>0</v>
      </c>
      <c r="BF230" s="114">
        <f t="shared" si="50"/>
        <v>0</v>
      </c>
      <c r="BG230" s="114">
        <f t="shared" si="51"/>
        <v>0</v>
      </c>
      <c r="BH230" s="114">
        <f t="shared" si="52"/>
        <v>0</v>
      </c>
      <c r="BI230" s="114">
        <f t="shared" si="53"/>
        <v>0</v>
      </c>
      <c r="BJ230" s="19" t="s">
        <v>88</v>
      </c>
      <c r="BK230" s="174">
        <f t="shared" si="54"/>
        <v>0</v>
      </c>
      <c r="BL230" s="19" t="s">
        <v>287</v>
      </c>
      <c r="BM230" s="19" t="s">
        <v>558</v>
      </c>
    </row>
    <row r="231" spans="2:65" s="1" customFormat="1" ht="38.25" customHeight="1">
      <c r="B231" s="137"/>
      <c r="C231" s="175" t="s">
        <v>559</v>
      </c>
      <c r="D231" s="175" t="s">
        <v>292</v>
      </c>
      <c r="E231" s="176" t="s">
        <v>560</v>
      </c>
      <c r="F231" s="243" t="s">
        <v>561</v>
      </c>
      <c r="G231" s="243"/>
      <c r="H231" s="243"/>
      <c r="I231" s="243"/>
      <c r="J231" s="177" t="s">
        <v>227</v>
      </c>
      <c r="K231" s="178">
        <v>3</v>
      </c>
      <c r="L231" s="244">
        <v>0</v>
      </c>
      <c r="M231" s="244"/>
      <c r="N231" s="245">
        <f t="shared" si="45"/>
        <v>0</v>
      </c>
      <c r="O231" s="236"/>
      <c r="P231" s="236"/>
      <c r="Q231" s="236"/>
      <c r="R231" s="140"/>
      <c r="T231" s="171" t="s">
        <v>5</v>
      </c>
      <c r="U231" s="44" t="s">
        <v>43</v>
      </c>
      <c r="V231" s="36"/>
      <c r="W231" s="172">
        <f t="shared" si="46"/>
        <v>0</v>
      </c>
      <c r="X231" s="172">
        <v>2.5000000000000001E-2</v>
      </c>
      <c r="Y231" s="172">
        <f t="shared" si="47"/>
        <v>7.5000000000000011E-2</v>
      </c>
      <c r="Z231" s="172">
        <v>0</v>
      </c>
      <c r="AA231" s="173">
        <f t="shared" si="48"/>
        <v>0</v>
      </c>
      <c r="AR231" s="19" t="s">
        <v>352</v>
      </c>
      <c r="AT231" s="19" t="s">
        <v>292</v>
      </c>
      <c r="AU231" s="19" t="s">
        <v>88</v>
      </c>
      <c r="AY231" s="19" t="s">
        <v>223</v>
      </c>
      <c r="BE231" s="114">
        <f t="shared" si="49"/>
        <v>0</v>
      </c>
      <c r="BF231" s="114">
        <f t="shared" si="50"/>
        <v>0</v>
      </c>
      <c r="BG231" s="114">
        <f t="shared" si="51"/>
        <v>0</v>
      </c>
      <c r="BH231" s="114">
        <f t="shared" si="52"/>
        <v>0</v>
      </c>
      <c r="BI231" s="114">
        <f t="shared" si="53"/>
        <v>0</v>
      </c>
      <c r="BJ231" s="19" t="s">
        <v>88</v>
      </c>
      <c r="BK231" s="174">
        <f t="shared" si="54"/>
        <v>0</v>
      </c>
      <c r="BL231" s="19" t="s">
        <v>287</v>
      </c>
      <c r="BM231" s="19" t="s">
        <v>562</v>
      </c>
    </row>
    <row r="232" spans="2:65" s="1" customFormat="1" ht="38.25" customHeight="1">
      <c r="B232" s="137"/>
      <c r="C232" s="175" t="s">
        <v>563</v>
      </c>
      <c r="D232" s="175" t="s">
        <v>292</v>
      </c>
      <c r="E232" s="176" t="s">
        <v>564</v>
      </c>
      <c r="F232" s="243" t="s">
        <v>565</v>
      </c>
      <c r="G232" s="243"/>
      <c r="H232" s="243"/>
      <c r="I232" s="243"/>
      <c r="J232" s="177" t="s">
        <v>227</v>
      </c>
      <c r="K232" s="178">
        <v>4</v>
      </c>
      <c r="L232" s="244">
        <v>0</v>
      </c>
      <c r="M232" s="244"/>
      <c r="N232" s="245">
        <f t="shared" si="45"/>
        <v>0</v>
      </c>
      <c r="O232" s="236"/>
      <c r="P232" s="236"/>
      <c r="Q232" s="236"/>
      <c r="R232" s="140"/>
      <c r="T232" s="171" t="s">
        <v>5</v>
      </c>
      <c r="U232" s="44" t="s">
        <v>43</v>
      </c>
      <c r="V232" s="36"/>
      <c r="W232" s="172">
        <f t="shared" si="46"/>
        <v>0</v>
      </c>
      <c r="X232" s="172">
        <v>2.5000000000000001E-2</v>
      </c>
      <c r="Y232" s="172">
        <f t="shared" si="47"/>
        <v>0.1</v>
      </c>
      <c r="Z232" s="172">
        <v>0</v>
      </c>
      <c r="AA232" s="173">
        <f t="shared" si="48"/>
        <v>0</v>
      </c>
      <c r="AR232" s="19" t="s">
        <v>352</v>
      </c>
      <c r="AT232" s="19" t="s">
        <v>292</v>
      </c>
      <c r="AU232" s="19" t="s">
        <v>88</v>
      </c>
      <c r="AY232" s="19" t="s">
        <v>223</v>
      </c>
      <c r="BE232" s="114">
        <f t="shared" si="49"/>
        <v>0</v>
      </c>
      <c r="BF232" s="114">
        <f t="shared" si="50"/>
        <v>0</v>
      </c>
      <c r="BG232" s="114">
        <f t="shared" si="51"/>
        <v>0</v>
      </c>
      <c r="BH232" s="114">
        <f t="shared" si="52"/>
        <v>0</v>
      </c>
      <c r="BI232" s="114">
        <f t="shared" si="53"/>
        <v>0</v>
      </c>
      <c r="BJ232" s="19" t="s">
        <v>88</v>
      </c>
      <c r="BK232" s="174">
        <f t="shared" si="54"/>
        <v>0</v>
      </c>
      <c r="BL232" s="19" t="s">
        <v>287</v>
      </c>
      <c r="BM232" s="19" t="s">
        <v>566</v>
      </c>
    </row>
    <row r="233" spans="2:65" s="1" customFormat="1" ht="38.25" customHeight="1">
      <c r="B233" s="137"/>
      <c r="C233" s="175" t="s">
        <v>567</v>
      </c>
      <c r="D233" s="175" t="s">
        <v>292</v>
      </c>
      <c r="E233" s="176" t="s">
        <v>568</v>
      </c>
      <c r="F233" s="243" t="s">
        <v>569</v>
      </c>
      <c r="G233" s="243"/>
      <c r="H233" s="243"/>
      <c r="I233" s="243"/>
      <c r="J233" s="177" t="s">
        <v>227</v>
      </c>
      <c r="K233" s="178">
        <v>6</v>
      </c>
      <c r="L233" s="244">
        <v>0</v>
      </c>
      <c r="M233" s="244"/>
      <c r="N233" s="245">
        <f t="shared" si="45"/>
        <v>0</v>
      </c>
      <c r="O233" s="236"/>
      <c r="P233" s="236"/>
      <c r="Q233" s="236"/>
      <c r="R233" s="140"/>
      <c r="T233" s="171" t="s">
        <v>5</v>
      </c>
      <c r="U233" s="44" t="s">
        <v>43</v>
      </c>
      <c r="V233" s="36"/>
      <c r="W233" s="172">
        <f t="shared" si="46"/>
        <v>0</v>
      </c>
      <c r="X233" s="172">
        <v>2.5000000000000001E-2</v>
      </c>
      <c r="Y233" s="172">
        <f t="shared" si="47"/>
        <v>0.15000000000000002</v>
      </c>
      <c r="Z233" s="172">
        <v>0</v>
      </c>
      <c r="AA233" s="173">
        <f t="shared" si="48"/>
        <v>0</v>
      </c>
      <c r="AR233" s="19" t="s">
        <v>352</v>
      </c>
      <c r="AT233" s="19" t="s">
        <v>292</v>
      </c>
      <c r="AU233" s="19" t="s">
        <v>88</v>
      </c>
      <c r="AY233" s="19" t="s">
        <v>223</v>
      </c>
      <c r="BE233" s="114">
        <f t="shared" si="49"/>
        <v>0</v>
      </c>
      <c r="BF233" s="114">
        <f t="shared" si="50"/>
        <v>0</v>
      </c>
      <c r="BG233" s="114">
        <f t="shared" si="51"/>
        <v>0</v>
      </c>
      <c r="BH233" s="114">
        <f t="shared" si="52"/>
        <v>0</v>
      </c>
      <c r="BI233" s="114">
        <f t="shared" si="53"/>
        <v>0</v>
      </c>
      <c r="BJ233" s="19" t="s">
        <v>88</v>
      </c>
      <c r="BK233" s="174">
        <f t="shared" si="54"/>
        <v>0</v>
      </c>
      <c r="BL233" s="19" t="s">
        <v>287</v>
      </c>
      <c r="BM233" s="19" t="s">
        <v>570</v>
      </c>
    </row>
    <row r="234" spans="2:65" s="1" customFormat="1" ht="16.5" customHeight="1">
      <c r="B234" s="137"/>
      <c r="C234" s="166" t="s">
        <v>571</v>
      </c>
      <c r="D234" s="166" t="s">
        <v>224</v>
      </c>
      <c r="E234" s="167" t="s">
        <v>572</v>
      </c>
      <c r="F234" s="234" t="s">
        <v>573</v>
      </c>
      <c r="G234" s="234"/>
      <c r="H234" s="234"/>
      <c r="I234" s="234"/>
      <c r="J234" s="168" t="s">
        <v>227</v>
      </c>
      <c r="K234" s="169">
        <v>30</v>
      </c>
      <c r="L234" s="235">
        <v>0</v>
      </c>
      <c r="M234" s="235"/>
      <c r="N234" s="236">
        <f t="shared" si="45"/>
        <v>0</v>
      </c>
      <c r="O234" s="236"/>
      <c r="P234" s="236"/>
      <c r="Q234" s="236"/>
      <c r="R234" s="140"/>
      <c r="T234" s="171" t="s">
        <v>5</v>
      </c>
      <c r="U234" s="44" t="s">
        <v>43</v>
      </c>
      <c r="V234" s="36"/>
      <c r="W234" s="172">
        <f t="shared" si="46"/>
        <v>0</v>
      </c>
      <c r="X234" s="172">
        <v>0</v>
      </c>
      <c r="Y234" s="172">
        <f t="shared" si="47"/>
        <v>0</v>
      </c>
      <c r="Z234" s="172">
        <v>0</v>
      </c>
      <c r="AA234" s="173">
        <f t="shared" si="48"/>
        <v>0</v>
      </c>
      <c r="AR234" s="19" t="s">
        <v>287</v>
      </c>
      <c r="AT234" s="19" t="s">
        <v>224</v>
      </c>
      <c r="AU234" s="19" t="s">
        <v>88</v>
      </c>
      <c r="AY234" s="19" t="s">
        <v>223</v>
      </c>
      <c r="BE234" s="114">
        <f t="shared" si="49"/>
        <v>0</v>
      </c>
      <c r="BF234" s="114">
        <f t="shared" si="50"/>
        <v>0</v>
      </c>
      <c r="BG234" s="114">
        <f t="shared" si="51"/>
        <v>0</v>
      </c>
      <c r="BH234" s="114">
        <f t="shared" si="52"/>
        <v>0</v>
      </c>
      <c r="BI234" s="114">
        <f t="shared" si="53"/>
        <v>0</v>
      </c>
      <c r="BJ234" s="19" t="s">
        <v>88</v>
      </c>
      <c r="BK234" s="174">
        <f t="shared" si="54"/>
        <v>0</v>
      </c>
      <c r="BL234" s="19" t="s">
        <v>287</v>
      </c>
      <c r="BM234" s="19" t="s">
        <v>574</v>
      </c>
    </row>
    <row r="235" spans="2:65" s="1" customFormat="1" ht="25.5" customHeight="1">
      <c r="B235" s="137"/>
      <c r="C235" s="175" t="s">
        <v>575</v>
      </c>
      <c r="D235" s="175" t="s">
        <v>292</v>
      </c>
      <c r="E235" s="176" t="s">
        <v>576</v>
      </c>
      <c r="F235" s="243" t="s">
        <v>577</v>
      </c>
      <c r="G235" s="243"/>
      <c r="H235" s="243"/>
      <c r="I235" s="243"/>
      <c r="J235" s="177" t="s">
        <v>232</v>
      </c>
      <c r="K235" s="178">
        <v>24.4</v>
      </c>
      <c r="L235" s="244">
        <v>0</v>
      </c>
      <c r="M235" s="244"/>
      <c r="N235" s="245">
        <f t="shared" si="45"/>
        <v>0</v>
      </c>
      <c r="O235" s="236"/>
      <c r="P235" s="236"/>
      <c r="Q235" s="236"/>
      <c r="R235" s="140"/>
      <c r="T235" s="171" t="s">
        <v>5</v>
      </c>
      <c r="U235" s="44" t="s">
        <v>43</v>
      </c>
      <c r="V235" s="36"/>
      <c r="W235" s="172">
        <f t="shared" si="46"/>
        <v>0</v>
      </c>
      <c r="X235" s="172">
        <v>1.0000000000000001E-5</v>
      </c>
      <c r="Y235" s="172">
        <f t="shared" si="47"/>
        <v>2.4399999999999999E-4</v>
      </c>
      <c r="Z235" s="172">
        <v>0</v>
      </c>
      <c r="AA235" s="173">
        <f t="shared" si="48"/>
        <v>0</v>
      </c>
      <c r="AR235" s="19" t="s">
        <v>352</v>
      </c>
      <c r="AT235" s="19" t="s">
        <v>292</v>
      </c>
      <c r="AU235" s="19" t="s">
        <v>88</v>
      </c>
      <c r="AY235" s="19" t="s">
        <v>223</v>
      </c>
      <c r="BE235" s="114">
        <f t="shared" si="49"/>
        <v>0</v>
      </c>
      <c r="BF235" s="114">
        <f t="shared" si="50"/>
        <v>0</v>
      </c>
      <c r="BG235" s="114">
        <f t="shared" si="51"/>
        <v>0</v>
      </c>
      <c r="BH235" s="114">
        <f t="shared" si="52"/>
        <v>0</v>
      </c>
      <c r="BI235" s="114">
        <f t="shared" si="53"/>
        <v>0</v>
      </c>
      <c r="BJ235" s="19" t="s">
        <v>88</v>
      </c>
      <c r="BK235" s="174">
        <f t="shared" si="54"/>
        <v>0</v>
      </c>
      <c r="BL235" s="19" t="s">
        <v>287</v>
      </c>
      <c r="BM235" s="19" t="s">
        <v>578</v>
      </c>
    </row>
    <row r="236" spans="2:65" s="1" customFormat="1" ht="16.5" customHeight="1">
      <c r="B236" s="137"/>
      <c r="C236" s="166" t="s">
        <v>579</v>
      </c>
      <c r="D236" s="166" t="s">
        <v>224</v>
      </c>
      <c r="E236" s="167" t="s">
        <v>580</v>
      </c>
      <c r="F236" s="234" t="s">
        <v>581</v>
      </c>
      <c r="G236" s="234"/>
      <c r="H236" s="234"/>
      <c r="I236" s="234"/>
      <c r="J236" s="168" t="s">
        <v>227</v>
      </c>
      <c r="K236" s="169">
        <v>2</v>
      </c>
      <c r="L236" s="235">
        <v>0</v>
      </c>
      <c r="M236" s="235"/>
      <c r="N236" s="236">
        <f t="shared" si="45"/>
        <v>0</v>
      </c>
      <c r="O236" s="236"/>
      <c r="P236" s="236"/>
      <c r="Q236" s="236"/>
      <c r="R236" s="140"/>
      <c r="T236" s="171" t="s">
        <v>5</v>
      </c>
      <c r="U236" s="44" t="s">
        <v>43</v>
      </c>
      <c r="V236" s="36"/>
      <c r="W236" s="172">
        <f t="shared" si="46"/>
        <v>0</v>
      </c>
      <c r="X236" s="172">
        <v>3.0000000000000001E-5</v>
      </c>
      <c r="Y236" s="172">
        <f t="shared" si="47"/>
        <v>6.0000000000000002E-5</v>
      </c>
      <c r="Z236" s="172">
        <v>0</v>
      </c>
      <c r="AA236" s="173">
        <f t="shared" si="48"/>
        <v>0</v>
      </c>
      <c r="AR236" s="19" t="s">
        <v>287</v>
      </c>
      <c r="AT236" s="19" t="s">
        <v>224</v>
      </c>
      <c r="AU236" s="19" t="s">
        <v>88</v>
      </c>
      <c r="AY236" s="19" t="s">
        <v>223</v>
      </c>
      <c r="BE236" s="114">
        <f t="shared" si="49"/>
        <v>0</v>
      </c>
      <c r="BF236" s="114">
        <f t="shared" si="50"/>
        <v>0</v>
      </c>
      <c r="BG236" s="114">
        <f t="shared" si="51"/>
        <v>0</v>
      </c>
      <c r="BH236" s="114">
        <f t="shared" si="52"/>
        <v>0</v>
      </c>
      <c r="BI236" s="114">
        <f t="shared" si="53"/>
        <v>0</v>
      </c>
      <c r="BJ236" s="19" t="s">
        <v>88</v>
      </c>
      <c r="BK236" s="174">
        <f t="shared" si="54"/>
        <v>0</v>
      </c>
      <c r="BL236" s="19" t="s">
        <v>287</v>
      </c>
      <c r="BM236" s="19" t="s">
        <v>582</v>
      </c>
    </row>
    <row r="237" spans="2:65" s="1" customFormat="1" ht="16.5" customHeight="1">
      <c r="B237" s="137"/>
      <c r="C237" s="175" t="s">
        <v>583</v>
      </c>
      <c r="D237" s="175" t="s">
        <v>292</v>
      </c>
      <c r="E237" s="176" t="s">
        <v>584</v>
      </c>
      <c r="F237" s="243" t="s">
        <v>585</v>
      </c>
      <c r="G237" s="243"/>
      <c r="H237" s="243"/>
      <c r="I237" s="243"/>
      <c r="J237" s="177" t="s">
        <v>227</v>
      </c>
      <c r="K237" s="178">
        <v>2</v>
      </c>
      <c r="L237" s="244">
        <v>0</v>
      </c>
      <c r="M237" s="244"/>
      <c r="N237" s="245">
        <f t="shared" si="45"/>
        <v>0</v>
      </c>
      <c r="O237" s="236"/>
      <c r="P237" s="236"/>
      <c r="Q237" s="236"/>
      <c r="R237" s="140"/>
      <c r="T237" s="171" t="s">
        <v>5</v>
      </c>
      <c r="U237" s="44" t="s">
        <v>43</v>
      </c>
      <c r="V237" s="36"/>
      <c r="W237" s="172">
        <f t="shared" si="46"/>
        <v>0</v>
      </c>
      <c r="X237" s="172">
        <v>1.8500000000000001E-3</v>
      </c>
      <c r="Y237" s="172">
        <f t="shared" si="47"/>
        <v>3.7000000000000002E-3</v>
      </c>
      <c r="Z237" s="172">
        <v>0</v>
      </c>
      <c r="AA237" s="173">
        <f t="shared" si="48"/>
        <v>0</v>
      </c>
      <c r="AR237" s="19" t="s">
        <v>352</v>
      </c>
      <c r="AT237" s="19" t="s">
        <v>292</v>
      </c>
      <c r="AU237" s="19" t="s">
        <v>88</v>
      </c>
      <c r="AY237" s="19" t="s">
        <v>223</v>
      </c>
      <c r="BE237" s="114">
        <f t="shared" si="49"/>
        <v>0</v>
      </c>
      <c r="BF237" s="114">
        <f t="shared" si="50"/>
        <v>0</v>
      </c>
      <c r="BG237" s="114">
        <f t="shared" si="51"/>
        <v>0</v>
      </c>
      <c r="BH237" s="114">
        <f t="shared" si="52"/>
        <v>0</v>
      </c>
      <c r="BI237" s="114">
        <f t="shared" si="53"/>
        <v>0</v>
      </c>
      <c r="BJ237" s="19" t="s">
        <v>88</v>
      </c>
      <c r="BK237" s="174">
        <f t="shared" si="54"/>
        <v>0</v>
      </c>
      <c r="BL237" s="19" t="s">
        <v>287</v>
      </c>
      <c r="BM237" s="19" t="s">
        <v>586</v>
      </c>
    </row>
    <row r="238" spans="2:65" s="1" customFormat="1" ht="25.5" customHeight="1">
      <c r="B238" s="137"/>
      <c r="C238" s="166" t="s">
        <v>587</v>
      </c>
      <c r="D238" s="166" t="s">
        <v>224</v>
      </c>
      <c r="E238" s="167" t="s">
        <v>588</v>
      </c>
      <c r="F238" s="234" t="s">
        <v>589</v>
      </c>
      <c r="G238" s="234"/>
      <c r="H238" s="234"/>
      <c r="I238" s="234"/>
      <c r="J238" s="168" t="s">
        <v>227</v>
      </c>
      <c r="K238" s="169">
        <v>15</v>
      </c>
      <c r="L238" s="235">
        <v>0</v>
      </c>
      <c r="M238" s="235"/>
      <c r="N238" s="236">
        <f t="shared" si="45"/>
        <v>0</v>
      </c>
      <c r="O238" s="236"/>
      <c r="P238" s="236"/>
      <c r="Q238" s="236"/>
      <c r="R238" s="140"/>
      <c r="T238" s="171" t="s">
        <v>5</v>
      </c>
      <c r="U238" s="44" t="s">
        <v>43</v>
      </c>
      <c r="V238" s="36"/>
      <c r="W238" s="172">
        <f t="shared" si="46"/>
        <v>0</v>
      </c>
      <c r="X238" s="172">
        <v>4.4999999999999999E-4</v>
      </c>
      <c r="Y238" s="172">
        <f t="shared" si="47"/>
        <v>6.7499999999999999E-3</v>
      </c>
      <c r="Z238" s="172">
        <v>0</v>
      </c>
      <c r="AA238" s="173">
        <f t="shared" si="48"/>
        <v>0</v>
      </c>
      <c r="AR238" s="19" t="s">
        <v>287</v>
      </c>
      <c r="AT238" s="19" t="s">
        <v>224</v>
      </c>
      <c r="AU238" s="19" t="s">
        <v>88</v>
      </c>
      <c r="AY238" s="19" t="s">
        <v>223</v>
      </c>
      <c r="BE238" s="114">
        <f t="shared" si="49"/>
        <v>0</v>
      </c>
      <c r="BF238" s="114">
        <f t="shared" si="50"/>
        <v>0</v>
      </c>
      <c r="BG238" s="114">
        <f t="shared" si="51"/>
        <v>0</v>
      </c>
      <c r="BH238" s="114">
        <f t="shared" si="52"/>
        <v>0</v>
      </c>
      <c r="BI238" s="114">
        <f t="shared" si="53"/>
        <v>0</v>
      </c>
      <c r="BJ238" s="19" t="s">
        <v>88</v>
      </c>
      <c r="BK238" s="174">
        <f t="shared" si="54"/>
        <v>0</v>
      </c>
      <c r="BL238" s="19" t="s">
        <v>287</v>
      </c>
      <c r="BM238" s="19" t="s">
        <v>590</v>
      </c>
    </row>
    <row r="239" spans="2:65" s="1" customFormat="1" ht="38.25" customHeight="1">
      <c r="B239" s="137"/>
      <c r="C239" s="175" t="s">
        <v>591</v>
      </c>
      <c r="D239" s="175" t="s">
        <v>292</v>
      </c>
      <c r="E239" s="176" t="s">
        <v>592</v>
      </c>
      <c r="F239" s="243" t="s">
        <v>593</v>
      </c>
      <c r="G239" s="243"/>
      <c r="H239" s="243"/>
      <c r="I239" s="243"/>
      <c r="J239" s="177" t="s">
        <v>227</v>
      </c>
      <c r="K239" s="178">
        <v>3</v>
      </c>
      <c r="L239" s="244">
        <v>0</v>
      </c>
      <c r="M239" s="244"/>
      <c r="N239" s="245">
        <f t="shared" si="45"/>
        <v>0</v>
      </c>
      <c r="O239" s="236"/>
      <c r="P239" s="236"/>
      <c r="Q239" s="236"/>
      <c r="R239" s="140"/>
      <c r="T239" s="171" t="s">
        <v>5</v>
      </c>
      <c r="U239" s="44" t="s">
        <v>43</v>
      </c>
      <c r="V239" s="36"/>
      <c r="W239" s="172">
        <f t="shared" si="46"/>
        <v>0</v>
      </c>
      <c r="X239" s="172">
        <v>2.1000000000000001E-2</v>
      </c>
      <c r="Y239" s="172">
        <f t="shared" si="47"/>
        <v>6.3E-2</v>
      </c>
      <c r="Z239" s="172">
        <v>0</v>
      </c>
      <c r="AA239" s="173">
        <f t="shared" si="48"/>
        <v>0</v>
      </c>
      <c r="AR239" s="19" t="s">
        <v>352</v>
      </c>
      <c r="AT239" s="19" t="s">
        <v>292</v>
      </c>
      <c r="AU239" s="19" t="s">
        <v>88</v>
      </c>
      <c r="AY239" s="19" t="s">
        <v>223</v>
      </c>
      <c r="BE239" s="114">
        <f t="shared" si="49"/>
        <v>0</v>
      </c>
      <c r="BF239" s="114">
        <f t="shared" si="50"/>
        <v>0</v>
      </c>
      <c r="BG239" s="114">
        <f t="shared" si="51"/>
        <v>0</v>
      </c>
      <c r="BH239" s="114">
        <f t="shared" si="52"/>
        <v>0</v>
      </c>
      <c r="BI239" s="114">
        <f t="shared" si="53"/>
        <v>0</v>
      </c>
      <c r="BJ239" s="19" t="s">
        <v>88</v>
      </c>
      <c r="BK239" s="174">
        <f t="shared" si="54"/>
        <v>0</v>
      </c>
      <c r="BL239" s="19" t="s">
        <v>287</v>
      </c>
      <c r="BM239" s="19" t="s">
        <v>594</v>
      </c>
    </row>
    <row r="240" spans="2:65" s="1" customFormat="1" ht="38.25" customHeight="1">
      <c r="B240" s="137"/>
      <c r="C240" s="175" t="s">
        <v>595</v>
      </c>
      <c r="D240" s="175" t="s">
        <v>292</v>
      </c>
      <c r="E240" s="176" t="s">
        <v>596</v>
      </c>
      <c r="F240" s="243" t="s">
        <v>597</v>
      </c>
      <c r="G240" s="243"/>
      <c r="H240" s="243"/>
      <c r="I240" s="243"/>
      <c r="J240" s="177" t="s">
        <v>227</v>
      </c>
      <c r="K240" s="178">
        <v>4</v>
      </c>
      <c r="L240" s="244">
        <v>0</v>
      </c>
      <c r="M240" s="244"/>
      <c r="N240" s="245">
        <f t="shared" si="45"/>
        <v>0</v>
      </c>
      <c r="O240" s="236"/>
      <c r="P240" s="236"/>
      <c r="Q240" s="236"/>
      <c r="R240" s="140"/>
      <c r="T240" s="171" t="s">
        <v>5</v>
      </c>
      <c r="U240" s="44" t="s">
        <v>43</v>
      </c>
      <c r="V240" s="36"/>
      <c r="W240" s="172">
        <f t="shared" si="46"/>
        <v>0</v>
      </c>
      <c r="X240" s="172">
        <v>2.1000000000000001E-2</v>
      </c>
      <c r="Y240" s="172">
        <f t="shared" si="47"/>
        <v>8.4000000000000005E-2</v>
      </c>
      <c r="Z240" s="172">
        <v>0</v>
      </c>
      <c r="AA240" s="173">
        <f t="shared" si="48"/>
        <v>0</v>
      </c>
      <c r="AR240" s="19" t="s">
        <v>352</v>
      </c>
      <c r="AT240" s="19" t="s">
        <v>292</v>
      </c>
      <c r="AU240" s="19" t="s">
        <v>88</v>
      </c>
      <c r="AY240" s="19" t="s">
        <v>223</v>
      </c>
      <c r="BE240" s="114">
        <f t="shared" si="49"/>
        <v>0</v>
      </c>
      <c r="BF240" s="114">
        <f t="shared" si="50"/>
        <v>0</v>
      </c>
      <c r="BG240" s="114">
        <f t="shared" si="51"/>
        <v>0</v>
      </c>
      <c r="BH240" s="114">
        <f t="shared" si="52"/>
        <v>0</v>
      </c>
      <c r="BI240" s="114">
        <f t="shared" si="53"/>
        <v>0</v>
      </c>
      <c r="BJ240" s="19" t="s">
        <v>88</v>
      </c>
      <c r="BK240" s="174">
        <f t="shared" si="54"/>
        <v>0</v>
      </c>
      <c r="BL240" s="19" t="s">
        <v>287</v>
      </c>
      <c r="BM240" s="19" t="s">
        <v>598</v>
      </c>
    </row>
    <row r="241" spans="2:65" s="1" customFormat="1" ht="38.25" customHeight="1">
      <c r="B241" s="137"/>
      <c r="C241" s="175" t="s">
        <v>599</v>
      </c>
      <c r="D241" s="175" t="s">
        <v>292</v>
      </c>
      <c r="E241" s="176" t="s">
        <v>600</v>
      </c>
      <c r="F241" s="243" t="s">
        <v>601</v>
      </c>
      <c r="G241" s="243"/>
      <c r="H241" s="243"/>
      <c r="I241" s="243"/>
      <c r="J241" s="177" t="s">
        <v>227</v>
      </c>
      <c r="K241" s="178">
        <v>8</v>
      </c>
      <c r="L241" s="244">
        <v>0</v>
      </c>
      <c r="M241" s="244"/>
      <c r="N241" s="245">
        <f t="shared" si="45"/>
        <v>0</v>
      </c>
      <c r="O241" s="236"/>
      <c r="P241" s="236"/>
      <c r="Q241" s="236"/>
      <c r="R241" s="140"/>
      <c r="T241" s="171" t="s">
        <v>5</v>
      </c>
      <c r="U241" s="44" t="s">
        <v>43</v>
      </c>
      <c r="V241" s="36"/>
      <c r="W241" s="172">
        <f t="shared" si="46"/>
        <v>0</v>
      </c>
      <c r="X241" s="172">
        <v>2.1000000000000001E-2</v>
      </c>
      <c r="Y241" s="172">
        <f t="shared" si="47"/>
        <v>0.16800000000000001</v>
      </c>
      <c r="Z241" s="172">
        <v>0</v>
      </c>
      <c r="AA241" s="173">
        <f t="shared" si="48"/>
        <v>0</v>
      </c>
      <c r="AR241" s="19" t="s">
        <v>352</v>
      </c>
      <c r="AT241" s="19" t="s">
        <v>292</v>
      </c>
      <c r="AU241" s="19" t="s">
        <v>88</v>
      </c>
      <c r="AY241" s="19" t="s">
        <v>223</v>
      </c>
      <c r="BE241" s="114">
        <f t="shared" si="49"/>
        <v>0</v>
      </c>
      <c r="BF241" s="114">
        <f t="shared" si="50"/>
        <v>0</v>
      </c>
      <c r="BG241" s="114">
        <f t="shared" si="51"/>
        <v>0</v>
      </c>
      <c r="BH241" s="114">
        <f t="shared" si="52"/>
        <v>0</v>
      </c>
      <c r="BI241" s="114">
        <f t="shared" si="53"/>
        <v>0</v>
      </c>
      <c r="BJ241" s="19" t="s">
        <v>88</v>
      </c>
      <c r="BK241" s="174">
        <f t="shared" si="54"/>
        <v>0</v>
      </c>
      <c r="BL241" s="19" t="s">
        <v>287</v>
      </c>
      <c r="BM241" s="19" t="s">
        <v>602</v>
      </c>
    </row>
    <row r="242" spans="2:65" s="1" customFormat="1" ht="51" customHeight="1">
      <c r="B242" s="137"/>
      <c r="C242" s="166" t="s">
        <v>603</v>
      </c>
      <c r="D242" s="166" t="s">
        <v>224</v>
      </c>
      <c r="E242" s="167" t="s">
        <v>604</v>
      </c>
      <c r="F242" s="234" t="s">
        <v>605</v>
      </c>
      <c r="G242" s="234"/>
      <c r="H242" s="234"/>
      <c r="I242" s="234"/>
      <c r="J242" s="168" t="s">
        <v>227</v>
      </c>
      <c r="K242" s="169">
        <v>1</v>
      </c>
      <c r="L242" s="235">
        <v>0</v>
      </c>
      <c r="M242" s="235"/>
      <c r="N242" s="236">
        <f t="shared" si="45"/>
        <v>0</v>
      </c>
      <c r="O242" s="236"/>
      <c r="P242" s="236"/>
      <c r="Q242" s="236"/>
      <c r="R242" s="140"/>
      <c r="T242" s="171" t="s">
        <v>5</v>
      </c>
      <c r="U242" s="44" t="s">
        <v>43</v>
      </c>
      <c r="V242" s="36"/>
      <c r="W242" s="172">
        <f t="shared" si="46"/>
        <v>0</v>
      </c>
      <c r="X242" s="172">
        <v>0</v>
      </c>
      <c r="Y242" s="172">
        <f t="shared" si="47"/>
        <v>0</v>
      </c>
      <c r="Z242" s="172">
        <v>8.7999999999999995E-2</v>
      </c>
      <c r="AA242" s="173">
        <f t="shared" si="48"/>
        <v>8.7999999999999995E-2</v>
      </c>
      <c r="AR242" s="19" t="s">
        <v>287</v>
      </c>
      <c r="AT242" s="19" t="s">
        <v>224</v>
      </c>
      <c r="AU242" s="19" t="s">
        <v>88</v>
      </c>
      <c r="AY242" s="19" t="s">
        <v>223</v>
      </c>
      <c r="BE242" s="114">
        <f t="shared" si="49"/>
        <v>0</v>
      </c>
      <c r="BF242" s="114">
        <f t="shared" si="50"/>
        <v>0</v>
      </c>
      <c r="BG242" s="114">
        <f t="shared" si="51"/>
        <v>0</v>
      </c>
      <c r="BH242" s="114">
        <f t="shared" si="52"/>
        <v>0</v>
      </c>
      <c r="BI242" s="114">
        <f t="shared" si="53"/>
        <v>0</v>
      </c>
      <c r="BJ242" s="19" t="s">
        <v>88</v>
      </c>
      <c r="BK242" s="174">
        <f t="shared" si="54"/>
        <v>0</v>
      </c>
      <c r="BL242" s="19" t="s">
        <v>287</v>
      </c>
      <c r="BM242" s="19" t="s">
        <v>606</v>
      </c>
    </row>
    <row r="243" spans="2:65" s="1" customFormat="1" ht="51" customHeight="1">
      <c r="B243" s="137"/>
      <c r="C243" s="166" t="s">
        <v>607</v>
      </c>
      <c r="D243" s="166" t="s">
        <v>224</v>
      </c>
      <c r="E243" s="167" t="s">
        <v>608</v>
      </c>
      <c r="F243" s="234" t="s">
        <v>609</v>
      </c>
      <c r="G243" s="234"/>
      <c r="H243" s="234"/>
      <c r="I243" s="234"/>
      <c r="J243" s="168" t="s">
        <v>227</v>
      </c>
      <c r="K243" s="169">
        <v>2</v>
      </c>
      <c r="L243" s="235">
        <v>0</v>
      </c>
      <c r="M243" s="235"/>
      <c r="N243" s="236">
        <f t="shared" si="45"/>
        <v>0</v>
      </c>
      <c r="O243" s="236"/>
      <c r="P243" s="236"/>
      <c r="Q243" s="236"/>
      <c r="R243" s="140"/>
      <c r="T243" s="171" t="s">
        <v>5</v>
      </c>
      <c r="U243" s="44" t="s">
        <v>43</v>
      </c>
      <c r="V243" s="36"/>
      <c r="W243" s="172">
        <f t="shared" si="46"/>
        <v>0</v>
      </c>
      <c r="X243" s="172">
        <v>0</v>
      </c>
      <c r="Y243" s="172">
        <f t="shared" si="47"/>
        <v>0</v>
      </c>
      <c r="Z243" s="172">
        <v>8.7999999999999995E-2</v>
      </c>
      <c r="AA243" s="173">
        <f t="shared" si="48"/>
        <v>0.17599999999999999</v>
      </c>
      <c r="AR243" s="19" t="s">
        <v>287</v>
      </c>
      <c r="AT243" s="19" t="s">
        <v>224</v>
      </c>
      <c r="AU243" s="19" t="s">
        <v>88</v>
      </c>
      <c r="AY243" s="19" t="s">
        <v>223</v>
      </c>
      <c r="BE243" s="114">
        <f t="shared" si="49"/>
        <v>0</v>
      </c>
      <c r="BF243" s="114">
        <f t="shared" si="50"/>
        <v>0</v>
      </c>
      <c r="BG243" s="114">
        <f t="shared" si="51"/>
        <v>0</v>
      </c>
      <c r="BH243" s="114">
        <f t="shared" si="52"/>
        <v>0</v>
      </c>
      <c r="BI243" s="114">
        <f t="shared" si="53"/>
        <v>0</v>
      </c>
      <c r="BJ243" s="19" t="s">
        <v>88</v>
      </c>
      <c r="BK243" s="174">
        <f t="shared" si="54"/>
        <v>0</v>
      </c>
      <c r="BL243" s="19" t="s">
        <v>287</v>
      </c>
      <c r="BM243" s="19" t="s">
        <v>610</v>
      </c>
    </row>
    <row r="244" spans="2:65" s="1" customFormat="1" ht="51" customHeight="1">
      <c r="B244" s="137"/>
      <c r="C244" s="166" t="s">
        <v>611</v>
      </c>
      <c r="D244" s="166" t="s">
        <v>224</v>
      </c>
      <c r="E244" s="167" t="s">
        <v>612</v>
      </c>
      <c r="F244" s="234" t="s">
        <v>613</v>
      </c>
      <c r="G244" s="234"/>
      <c r="H244" s="234"/>
      <c r="I244" s="234"/>
      <c r="J244" s="168" t="s">
        <v>227</v>
      </c>
      <c r="K244" s="169">
        <v>6</v>
      </c>
      <c r="L244" s="235">
        <v>0</v>
      </c>
      <c r="M244" s="235"/>
      <c r="N244" s="236">
        <f t="shared" si="45"/>
        <v>0</v>
      </c>
      <c r="O244" s="236"/>
      <c r="P244" s="236"/>
      <c r="Q244" s="236"/>
      <c r="R244" s="140"/>
      <c r="T244" s="171" t="s">
        <v>5</v>
      </c>
      <c r="U244" s="44" t="s">
        <v>43</v>
      </c>
      <c r="V244" s="36"/>
      <c r="W244" s="172">
        <f t="shared" si="46"/>
        <v>0</v>
      </c>
      <c r="X244" s="172">
        <v>0</v>
      </c>
      <c r="Y244" s="172">
        <f t="shared" si="47"/>
        <v>0</v>
      </c>
      <c r="Z244" s="172">
        <v>8.7999999999999995E-2</v>
      </c>
      <c r="AA244" s="173">
        <f t="shared" si="48"/>
        <v>0.52800000000000002</v>
      </c>
      <c r="AR244" s="19" t="s">
        <v>287</v>
      </c>
      <c r="AT244" s="19" t="s">
        <v>224</v>
      </c>
      <c r="AU244" s="19" t="s">
        <v>88</v>
      </c>
      <c r="AY244" s="19" t="s">
        <v>223</v>
      </c>
      <c r="BE244" s="114">
        <f t="shared" si="49"/>
        <v>0</v>
      </c>
      <c r="BF244" s="114">
        <f t="shared" si="50"/>
        <v>0</v>
      </c>
      <c r="BG244" s="114">
        <f t="shared" si="51"/>
        <v>0</v>
      </c>
      <c r="BH244" s="114">
        <f t="shared" si="52"/>
        <v>0</v>
      </c>
      <c r="BI244" s="114">
        <f t="shared" si="53"/>
        <v>0</v>
      </c>
      <c r="BJ244" s="19" t="s">
        <v>88</v>
      </c>
      <c r="BK244" s="174">
        <f t="shared" si="54"/>
        <v>0</v>
      </c>
      <c r="BL244" s="19" t="s">
        <v>287</v>
      </c>
      <c r="BM244" s="19" t="s">
        <v>614</v>
      </c>
    </row>
    <row r="245" spans="2:65" s="1" customFormat="1" ht="25.5" customHeight="1">
      <c r="B245" s="137"/>
      <c r="C245" s="166" t="s">
        <v>615</v>
      </c>
      <c r="D245" s="166" t="s">
        <v>224</v>
      </c>
      <c r="E245" s="167" t="s">
        <v>616</v>
      </c>
      <c r="F245" s="234" t="s">
        <v>617</v>
      </c>
      <c r="G245" s="234"/>
      <c r="H245" s="234"/>
      <c r="I245" s="234"/>
      <c r="J245" s="168" t="s">
        <v>396</v>
      </c>
      <c r="K245" s="169">
        <v>0.77200000000000002</v>
      </c>
      <c r="L245" s="235">
        <v>0</v>
      </c>
      <c r="M245" s="235"/>
      <c r="N245" s="236">
        <f t="shared" si="45"/>
        <v>0</v>
      </c>
      <c r="O245" s="236"/>
      <c r="P245" s="236"/>
      <c r="Q245" s="236"/>
      <c r="R245" s="140"/>
      <c r="T245" s="171" t="s">
        <v>5</v>
      </c>
      <c r="U245" s="44" t="s">
        <v>43</v>
      </c>
      <c r="V245" s="36"/>
      <c r="W245" s="172">
        <f t="shared" si="46"/>
        <v>0</v>
      </c>
      <c r="X245" s="172">
        <v>0</v>
      </c>
      <c r="Y245" s="172">
        <f t="shared" si="47"/>
        <v>0</v>
      </c>
      <c r="Z245" s="172">
        <v>0</v>
      </c>
      <c r="AA245" s="173">
        <f t="shared" si="48"/>
        <v>0</v>
      </c>
      <c r="AR245" s="19" t="s">
        <v>287</v>
      </c>
      <c r="AT245" s="19" t="s">
        <v>224</v>
      </c>
      <c r="AU245" s="19" t="s">
        <v>88</v>
      </c>
      <c r="AY245" s="19" t="s">
        <v>223</v>
      </c>
      <c r="BE245" s="114">
        <f t="shared" si="49"/>
        <v>0</v>
      </c>
      <c r="BF245" s="114">
        <f t="shared" si="50"/>
        <v>0</v>
      </c>
      <c r="BG245" s="114">
        <f t="shared" si="51"/>
        <v>0</v>
      </c>
      <c r="BH245" s="114">
        <f t="shared" si="52"/>
        <v>0</v>
      </c>
      <c r="BI245" s="114">
        <f t="shared" si="53"/>
        <v>0</v>
      </c>
      <c r="BJ245" s="19" t="s">
        <v>88</v>
      </c>
      <c r="BK245" s="174">
        <f t="shared" si="54"/>
        <v>0</v>
      </c>
      <c r="BL245" s="19" t="s">
        <v>287</v>
      </c>
      <c r="BM245" s="19" t="s">
        <v>618</v>
      </c>
    </row>
    <row r="246" spans="2:65" s="10" customFormat="1" ht="29.85" customHeight="1">
      <c r="B246" s="155"/>
      <c r="C246" s="156"/>
      <c r="D246" s="165" t="s">
        <v>192</v>
      </c>
      <c r="E246" s="165"/>
      <c r="F246" s="165"/>
      <c r="G246" s="165"/>
      <c r="H246" s="165"/>
      <c r="I246" s="165"/>
      <c r="J246" s="165"/>
      <c r="K246" s="165"/>
      <c r="L246" s="165"/>
      <c r="M246" s="165"/>
      <c r="N246" s="229">
        <f>BK246</f>
        <v>0</v>
      </c>
      <c r="O246" s="230"/>
      <c r="P246" s="230"/>
      <c r="Q246" s="230"/>
      <c r="R246" s="158"/>
      <c r="T246" s="159"/>
      <c r="U246" s="156"/>
      <c r="V246" s="156"/>
      <c r="W246" s="160">
        <f>SUM(W247:W267)</f>
        <v>0</v>
      </c>
      <c r="X246" s="156"/>
      <c r="Y246" s="160">
        <f>SUM(Y247:Y267)</f>
        <v>1.24827724</v>
      </c>
      <c r="Z246" s="156"/>
      <c r="AA246" s="161">
        <f>SUM(AA247:AA267)</f>
        <v>0.23435999999999998</v>
      </c>
      <c r="AR246" s="162" t="s">
        <v>88</v>
      </c>
      <c r="AT246" s="163" t="s">
        <v>75</v>
      </c>
      <c r="AU246" s="163" t="s">
        <v>83</v>
      </c>
      <c r="AY246" s="162" t="s">
        <v>223</v>
      </c>
      <c r="BK246" s="164">
        <f>SUM(BK247:BK267)</f>
        <v>0</v>
      </c>
    </row>
    <row r="247" spans="2:65" s="1" customFormat="1" ht="25.5" customHeight="1">
      <c r="B247" s="137"/>
      <c r="C247" s="166" t="s">
        <v>619</v>
      </c>
      <c r="D247" s="166" t="s">
        <v>224</v>
      </c>
      <c r="E247" s="167" t="s">
        <v>620</v>
      </c>
      <c r="F247" s="234" t="s">
        <v>621</v>
      </c>
      <c r="G247" s="234"/>
      <c r="H247" s="234"/>
      <c r="I247" s="234"/>
      <c r="J247" s="168" t="s">
        <v>240</v>
      </c>
      <c r="K247" s="169">
        <v>13.02</v>
      </c>
      <c r="L247" s="235">
        <v>0</v>
      </c>
      <c r="M247" s="235"/>
      <c r="N247" s="236">
        <f t="shared" ref="N247:N267" si="55">ROUND(L247*K247,3)</f>
        <v>0</v>
      </c>
      <c r="O247" s="236"/>
      <c r="P247" s="236"/>
      <c r="Q247" s="236"/>
      <c r="R247" s="140"/>
      <c r="T247" s="171" t="s">
        <v>5</v>
      </c>
      <c r="U247" s="44" t="s">
        <v>43</v>
      </c>
      <c r="V247" s="36"/>
      <c r="W247" s="172">
        <f t="shared" ref="W247:W267" si="56">V247*K247</f>
        <v>0</v>
      </c>
      <c r="X247" s="172">
        <v>0</v>
      </c>
      <c r="Y247" s="172">
        <f t="shared" ref="Y247:Y267" si="57">X247*K247</f>
        <v>0</v>
      </c>
      <c r="Z247" s="172">
        <v>1.7999999999999999E-2</v>
      </c>
      <c r="AA247" s="173">
        <f t="shared" ref="AA247:AA267" si="58">Z247*K247</f>
        <v>0.23435999999999998</v>
      </c>
      <c r="AR247" s="19" t="s">
        <v>287</v>
      </c>
      <c r="AT247" s="19" t="s">
        <v>224</v>
      </c>
      <c r="AU247" s="19" t="s">
        <v>88</v>
      </c>
      <c r="AY247" s="19" t="s">
        <v>223</v>
      </c>
      <c r="BE247" s="114">
        <f t="shared" ref="BE247:BE267" si="59">IF(U247="základná",N247,0)</f>
        <v>0</v>
      </c>
      <c r="BF247" s="114">
        <f t="shared" ref="BF247:BF267" si="60">IF(U247="znížená",N247,0)</f>
        <v>0</v>
      </c>
      <c r="BG247" s="114">
        <f t="shared" ref="BG247:BG267" si="61">IF(U247="zákl. prenesená",N247,0)</f>
        <v>0</v>
      </c>
      <c r="BH247" s="114">
        <f t="shared" ref="BH247:BH267" si="62">IF(U247="zníž. prenesená",N247,0)</f>
        <v>0</v>
      </c>
      <c r="BI247" s="114">
        <f t="shared" ref="BI247:BI267" si="63">IF(U247="nulová",N247,0)</f>
        <v>0</v>
      </c>
      <c r="BJ247" s="19" t="s">
        <v>88</v>
      </c>
      <c r="BK247" s="174">
        <f t="shared" ref="BK247:BK267" si="64">ROUND(L247*K247,3)</f>
        <v>0</v>
      </c>
      <c r="BL247" s="19" t="s">
        <v>287</v>
      </c>
      <c r="BM247" s="19" t="s">
        <v>622</v>
      </c>
    </row>
    <row r="248" spans="2:65" s="1" customFormat="1" ht="25.5" customHeight="1">
      <c r="B248" s="137"/>
      <c r="C248" s="166" t="s">
        <v>623</v>
      </c>
      <c r="D248" s="166" t="s">
        <v>224</v>
      </c>
      <c r="E248" s="167" t="s">
        <v>624</v>
      </c>
      <c r="F248" s="234" t="s">
        <v>625</v>
      </c>
      <c r="G248" s="234"/>
      <c r="H248" s="234"/>
      <c r="I248" s="234"/>
      <c r="J248" s="168" t="s">
        <v>240</v>
      </c>
      <c r="K248" s="169">
        <v>14.484</v>
      </c>
      <c r="L248" s="235">
        <v>0</v>
      </c>
      <c r="M248" s="235"/>
      <c r="N248" s="236">
        <f t="shared" si="55"/>
        <v>0</v>
      </c>
      <c r="O248" s="236"/>
      <c r="P248" s="236"/>
      <c r="Q248" s="236"/>
      <c r="R248" s="140"/>
      <c r="T248" s="171" t="s">
        <v>5</v>
      </c>
      <c r="U248" s="44" t="s">
        <v>43</v>
      </c>
      <c r="V248" s="36"/>
      <c r="W248" s="172">
        <f t="shared" si="56"/>
        <v>0</v>
      </c>
      <c r="X248" s="172">
        <v>2.5999999999999998E-4</v>
      </c>
      <c r="Y248" s="172">
        <f t="shared" si="57"/>
        <v>3.7658399999999995E-3</v>
      </c>
      <c r="Z248" s="172">
        <v>0</v>
      </c>
      <c r="AA248" s="173">
        <f t="shared" si="58"/>
        <v>0</v>
      </c>
      <c r="AR248" s="19" t="s">
        <v>287</v>
      </c>
      <c r="AT248" s="19" t="s">
        <v>224</v>
      </c>
      <c r="AU248" s="19" t="s">
        <v>88</v>
      </c>
      <c r="AY248" s="19" t="s">
        <v>223</v>
      </c>
      <c r="BE248" s="114">
        <f t="shared" si="59"/>
        <v>0</v>
      </c>
      <c r="BF248" s="114">
        <f t="shared" si="60"/>
        <v>0</v>
      </c>
      <c r="BG248" s="114">
        <f t="shared" si="61"/>
        <v>0</v>
      </c>
      <c r="BH248" s="114">
        <f t="shared" si="62"/>
        <v>0</v>
      </c>
      <c r="BI248" s="114">
        <f t="shared" si="63"/>
        <v>0</v>
      </c>
      <c r="BJ248" s="19" t="s">
        <v>88</v>
      </c>
      <c r="BK248" s="174">
        <f t="shared" si="64"/>
        <v>0</v>
      </c>
      <c r="BL248" s="19" t="s">
        <v>287</v>
      </c>
      <c r="BM248" s="19" t="s">
        <v>626</v>
      </c>
    </row>
    <row r="249" spans="2:65" s="1" customFormat="1" ht="51" customHeight="1">
      <c r="B249" s="137"/>
      <c r="C249" s="175" t="s">
        <v>81</v>
      </c>
      <c r="D249" s="175" t="s">
        <v>292</v>
      </c>
      <c r="E249" s="176" t="s">
        <v>627</v>
      </c>
      <c r="F249" s="243" t="s">
        <v>628</v>
      </c>
      <c r="G249" s="243"/>
      <c r="H249" s="243"/>
      <c r="I249" s="243"/>
      <c r="J249" s="177" t="s">
        <v>227</v>
      </c>
      <c r="K249" s="178">
        <v>1</v>
      </c>
      <c r="L249" s="244">
        <v>0</v>
      </c>
      <c r="M249" s="244"/>
      <c r="N249" s="245">
        <f t="shared" si="55"/>
        <v>0</v>
      </c>
      <c r="O249" s="236"/>
      <c r="P249" s="236"/>
      <c r="Q249" s="236"/>
      <c r="R249" s="140"/>
      <c r="T249" s="171" t="s">
        <v>5</v>
      </c>
      <c r="U249" s="44" t="s">
        <v>43</v>
      </c>
      <c r="V249" s="36"/>
      <c r="W249" s="172">
        <f t="shared" si="56"/>
        <v>0</v>
      </c>
      <c r="X249" s="172">
        <v>0.34</v>
      </c>
      <c r="Y249" s="172">
        <f t="shared" si="57"/>
        <v>0.34</v>
      </c>
      <c r="Z249" s="172">
        <v>0</v>
      </c>
      <c r="AA249" s="173">
        <f t="shared" si="58"/>
        <v>0</v>
      </c>
      <c r="AR249" s="19" t="s">
        <v>352</v>
      </c>
      <c r="AT249" s="19" t="s">
        <v>292</v>
      </c>
      <c r="AU249" s="19" t="s">
        <v>88</v>
      </c>
      <c r="AY249" s="19" t="s">
        <v>223</v>
      </c>
      <c r="BE249" s="114">
        <f t="shared" si="59"/>
        <v>0</v>
      </c>
      <c r="BF249" s="114">
        <f t="shared" si="60"/>
        <v>0</v>
      </c>
      <c r="BG249" s="114">
        <f t="shared" si="61"/>
        <v>0</v>
      </c>
      <c r="BH249" s="114">
        <f t="shared" si="62"/>
        <v>0</v>
      </c>
      <c r="BI249" s="114">
        <f t="shared" si="63"/>
        <v>0</v>
      </c>
      <c r="BJ249" s="19" t="s">
        <v>88</v>
      </c>
      <c r="BK249" s="174">
        <f t="shared" si="64"/>
        <v>0</v>
      </c>
      <c r="BL249" s="19" t="s">
        <v>287</v>
      </c>
      <c r="BM249" s="19" t="s">
        <v>629</v>
      </c>
    </row>
    <row r="250" spans="2:65" s="1" customFormat="1" ht="38.25" customHeight="1">
      <c r="B250" s="137"/>
      <c r="C250" s="175" t="s">
        <v>86</v>
      </c>
      <c r="D250" s="175" t="s">
        <v>292</v>
      </c>
      <c r="E250" s="176" t="s">
        <v>630</v>
      </c>
      <c r="F250" s="243" t="s">
        <v>631</v>
      </c>
      <c r="G250" s="243"/>
      <c r="H250" s="243"/>
      <c r="I250" s="243"/>
      <c r="J250" s="177" t="s">
        <v>227</v>
      </c>
      <c r="K250" s="178">
        <v>1</v>
      </c>
      <c r="L250" s="244">
        <v>0</v>
      </c>
      <c r="M250" s="244"/>
      <c r="N250" s="245">
        <f t="shared" si="55"/>
        <v>0</v>
      </c>
      <c r="O250" s="236"/>
      <c r="P250" s="236"/>
      <c r="Q250" s="236"/>
      <c r="R250" s="140"/>
      <c r="T250" s="171" t="s">
        <v>5</v>
      </c>
      <c r="U250" s="44" t="s">
        <v>43</v>
      </c>
      <c r="V250" s="36"/>
      <c r="W250" s="172">
        <f t="shared" si="56"/>
        <v>0</v>
      </c>
      <c r="X250" s="172">
        <v>0.34</v>
      </c>
      <c r="Y250" s="172">
        <f t="shared" si="57"/>
        <v>0.34</v>
      </c>
      <c r="Z250" s="172">
        <v>0</v>
      </c>
      <c r="AA250" s="173">
        <f t="shared" si="58"/>
        <v>0</v>
      </c>
      <c r="AR250" s="19" t="s">
        <v>352</v>
      </c>
      <c r="AT250" s="19" t="s">
        <v>292</v>
      </c>
      <c r="AU250" s="19" t="s">
        <v>88</v>
      </c>
      <c r="AY250" s="19" t="s">
        <v>223</v>
      </c>
      <c r="BE250" s="114">
        <f t="shared" si="59"/>
        <v>0</v>
      </c>
      <c r="BF250" s="114">
        <f t="shared" si="60"/>
        <v>0</v>
      </c>
      <c r="BG250" s="114">
        <f t="shared" si="61"/>
        <v>0</v>
      </c>
      <c r="BH250" s="114">
        <f t="shared" si="62"/>
        <v>0</v>
      </c>
      <c r="BI250" s="114">
        <f t="shared" si="63"/>
        <v>0</v>
      </c>
      <c r="BJ250" s="19" t="s">
        <v>88</v>
      </c>
      <c r="BK250" s="174">
        <f t="shared" si="64"/>
        <v>0</v>
      </c>
      <c r="BL250" s="19" t="s">
        <v>287</v>
      </c>
      <c r="BM250" s="19" t="s">
        <v>632</v>
      </c>
    </row>
    <row r="251" spans="2:65" s="1" customFormat="1" ht="16.5" customHeight="1">
      <c r="B251" s="137"/>
      <c r="C251" s="166" t="s">
        <v>633</v>
      </c>
      <c r="D251" s="166" t="s">
        <v>224</v>
      </c>
      <c r="E251" s="167" t="s">
        <v>634</v>
      </c>
      <c r="F251" s="234" t="s">
        <v>635</v>
      </c>
      <c r="G251" s="234"/>
      <c r="H251" s="234"/>
      <c r="I251" s="234"/>
      <c r="J251" s="168" t="s">
        <v>232</v>
      </c>
      <c r="K251" s="169">
        <v>13</v>
      </c>
      <c r="L251" s="235">
        <v>0</v>
      </c>
      <c r="M251" s="235"/>
      <c r="N251" s="236">
        <f t="shared" si="55"/>
        <v>0</v>
      </c>
      <c r="O251" s="236"/>
      <c r="P251" s="236"/>
      <c r="Q251" s="236"/>
      <c r="R251" s="140"/>
      <c r="T251" s="171" t="s">
        <v>5</v>
      </c>
      <c r="U251" s="44" t="s">
        <v>43</v>
      </c>
      <c r="V251" s="36"/>
      <c r="W251" s="172">
        <f t="shared" si="56"/>
        <v>0</v>
      </c>
      <c r="X251" s="172">
        <v>1.72E-3</v>
      </c>
      <c r="Y251" s="172">
        <f t="shared" si="57"/>
        <v>2.2359999999999998E-2</v>
      </c>
      <c r="Z251" s="172">
        <v>0</v>
      </c>
      <c r="AA251" s="173">
        <f t="shared" si="58"/>
        <v>0</v>
      </c>
      <c r="AR251" s="19" t="s">
        <v>287</v>
      </c>
      <c r="AT251" s="19" t="s">
        <v>224</v>
      </c>
      <c r="AU251" s="19" t="s">
        <v>88</v>
      </c>
      <c r="AY251" s="19" t="s">
        <v>223</v>
      </c>
      <c r="BE251" s="114">
        <f t="shared" si="59"/>
        <v>0</v>
      </c>
      <c r="BF251" s="114">
        <f t="shared" si="60"/>
        <v>0</v>
      </c>
      <c r="BG251" s="114">
        <f t="shared" si="61"/>
        <v>0</v>
      </c>
      <c r="BH251" s="114">
        <f t="shared" si="62"/>
        <v>0</v>
      </c>
      <c r="BI251" s="114">
        <f t="shared" si="63"/>
        <v>0</v>
      </c>
      <c r="BJ251" s="19" t="s">
        <v>88</v>
      </c>
      <c r="BK251" s="174">
        <f t="shared" si="64"/>
        <v>0</v>
      </c>
      <c r="BL251" s="19" t="s">
        <v>287</v>
      </c>
      <c r="BM251" s="19" t="s">
        <v>636</v>
      </c>
    </row>
    <row r="252" spans="2:65" s="1" customFormat="1" ht="51" customHeight="1">
      <c r="B252" s="137"/>
      <c r="C252" s="175" t="s">
        <v>99</v>
      </c>
      <c r="D252" s="175" t="s">
        <v>292</v>
      </c>
      <c r="E252" s="176" t="s">
        <v>637</v>
      </c>
      <c r="F252" s="243" t="s">
        <v>638</v>
      </c>
      <c r="G252" s="243"/>
      <c r="H252" s="243"/>
      <c r="I252" s="243"/>
      <c r="J252" s="177" t="s">
        <v>232</v>
      </c>
      <c r="K252" s="178">
        <v>11</v>
      </c>
      <c r="L252" s="244">
        <v>0</v>
      </c>
      <c r="M252" s="244"/>
      <c r="N252" s="245">
        <f t="shared" si="55"/>
        <v>0</v>
      </c>
      <c r="O252" s="236"/>
      <c r="P252" s="236"/>
      <c r="Q252" s="236"/>
      <c r="R252" s="140"/>
      <c r="T252" s="171" t="s">
        <v>5</v>
      </c>
      <c r="U252" s="44" t="s">
        <v>43</v>
      </c>
      <c r="V252" s="36"/>
      <c r="W252" s="172">
        <f t="shared" si="56"/>
        <v>0</v>
      </c>
      <c r="X252" s="172">
        <v>5.0000000000000001E-3</v>
      </c>
      <c r="Y252" s="172">
        <f t="shared" si="57"/>
        <v>5.5E-2</v>
      </c>
      <c r="Z252" s="172">
        <v>0</v>
      </c>
      <c r="AA252" s="173">
        <f t="shared" si="58"/>
        <v>0</v>
      </c>
      <c r="AR252" s="19" t="s">
        <v>352</v>
      </c>
      <c r="AT252" s="19" t="s">
        <v>292</v>
      </c>
      <c r="AU252" s="19" t="s">
        <v>88</v>
      </c>
      <c r="AY252" s="19" t="s">
        <v>223</v>
      </c>
      <c r="BE252" s="114">
        <f t="shared" si="59"/>
        <v>0</v>
      </c>
      <c r="BF252" s="114">
        <f t="shared" si="60"/>
        <v>0</v>
      </c>
      <c r="BG252" s="114">
        <f t="shared" si="61"/>
        <v>0</v>
      </c>
      <c r="BH252" s="114">
        <f t="shared" si="62"/>
        <v>0</v>
      </c>
      <c r="BI252" s="114">
        <f t="shared" si="63"/>
        <v>0</v>
      </c>
      <c r="BJ252" s="19" t="s">
        <v>88</v>
      </c>
      <c r="BK252" s="174">
        <f t="shared" si="64"/>
        <v>0</v>
      </c>
      <c r="BL252" s="19" t="s">
        <v>287</v>
      </c>
      <c r="BM252" s="19" t="s">
        <v>639</v>
      </c>
    </row>
    <row r="253" spans="2:65" s="1" customFormat="1" ht="51" customHeight="1">
      <c r="B253" s="137"/>
      <c r="C253" s="175" t="s">
        <v>102</v>
      </c>
      <c r="D253" s="175" t="s">
        <v>292</v>
      </c>
      <c r="E253" s="176" t="s">
        <v>640</v>
      </c>
      <c r="F253" s="243" t="s">
        <v>641</v>
      </c>
      <c r="G253" s="243"/>
      <c r="H253" s="243"/>
      <c r="I253" s="243"/>
      <c r="J253" s="177" t="s">
        <v>232</v>
      </c>
      <c r="K253" s="178">
        <v>2</v>
      </c>
      <c r="L253" s="244">
        <v>0</v>
      </c>
      <c r="M253" s="244"/>
      <c r="N253" s="245">
        <f t="shared" si="55"/>
        <v>0</v>
      </c>
      <c r="O253" s="236"/>
      <c r="P253" s="236"/>
      <c r="Q253" s="236"/>
      <c r="R253" s="140"/>
      <c r="T253" s="171" t="s">
        <v>5</v>
      </c>
      <c r="U253" s="44" t="s">
        <v>43</v>
      </c>
      <c r="V253" s="36"/>
      <c r="W253" s="172">
        <f t="shared" si="56"/>
        <v>0</v>
      </c>
      <c r="X253" s="172">
        <v>5.0000000000000001E-3</v>
      </c>
      <c r="Y253" s="172">
        <f t="shared" si="57"/>
        <v>0.01</v>
      </c>
      <c r="Z253" s="172">
        <v>0</v>
      </c>
      <c r="AA253" s="173">
        <f t="shared" si="58"/>
        <v>0</v>
      </c>
      <c r="AR253" s="19" t="s">
        <v>352</v>
      </c>
      <c r="AT253" s="19" t="s">
        <v>292</v>
      </c>
      <c r="AU253" s="19" t="s">
        <v>88</v>
      </c>
      <c r="AY253" s="19" t="s">
        <v>223</v>
      </c>
      <c r="BE253" s="114">
        <f t="shared" si="59"/>
        <v>0</v>
      </c>
      <c r="BF253" s="114">
        <f t="shared" si="60"/>
        <v>0</v>
      </c>
      <c r="BG253" s="114">
        <f t="shared" si="61"/>
        <v>0</v>
      </c>
      <c r="BH253" s="114">
        <f t="shared" si="62"/>
        <v>0</v>
      </c>
      <c r="BI253" s="114">
        <f t="shared" si="63"/>
        <v>0</v>
      </c>
      <c r="BJ253" s="19" t="s">
        <v>88</v>
      </c>
      <c r="BK253" s="174">
        <f t="shared" si="64"/>
        <v>0</v>
      </c>
      <c r="BL253" s="19" t="s">
        <v>287</v>
      </c>
      <c r="BM253" s="19" t="s">
        <v>642</v>
      </c>
    </row>
    <row r="254" spans="2:65" s="1" customFormat="1" ht="16.5" customHeight="1">
      <c r="B254" s="137"/>
      <c r="C254" s="166" t="s">
        <v>643</v>
      </c>
      <c r="D254" s="166" t="s">
        <v>224</v>
      </c>
      <c r="E254" s="167" t="s">
        <v>644</v>
      </c>
      <c r="F254" s="234" t="s">
        <v>645</v>
      </c>
      <c r="G254" s="234"/>
      <c r="H254" s="234"/>
      <c r="I254" s="234"/>
      <c r="J254" s="168" t="s">
        <v>232</v>
      </c>
      <c r="K254" s="169">
        <v>19.600000000000001</v>
      </c>
      <c r="L254" s="235">
        <v>0</v>
      </c>
      <c r="M254" s="235"/>
      <c r="N254" s="236">
        <f t="shared" si="55"/>
        <v>0</v>
      </c>
      <c r="O254" s="236"/>
      <c r="P254" s="236"/>
      <c r="Q254" s="236"/>
      <c r="R254" s="140"/>
      <c r="T254" s="171" t="s">
        <v>5</v>
      </c>
      <c r="U254" s="44" t="s">
        <v>43</v>
      </c>
      <c r="V254" s="36"/>
      <c r="W254" s="172">
        <f t="shared" si="56"/>
        <v>0</v>
      </c>
      <c r="X254" s="172">
        <v>1.72E-3</v>
      </c>
      <c r="Y254" s="172">
        <f t="shared" si="57"/>
        <v>3.3711999999999999E-2</v>
      </c>
      <c r="Z254" s="172">
        <v>0</v>
      </c>
      <c r="AA254" s="173">
        <f t="shared" si="58"/>
        <v>0</v>
      </c>
      <c r="AR254" s="19" t="s">
        <v>287</v>
      </c>
      <c r="AT254" s="19" t="s">
        <v>224</v>
      </c>
      <c r="AU254" s="19" t="s">
        <v>88</v>
      </c>
      <c r="AY254" s="19" t="s">
        <v>223</v>
      </c>
      <c r="BE254" s="114">
        <f t="shared" si="59"/>
        <v>0</v>
      </c>
      <c r="BF254" s="114">
        <f t="shared" si="60"/>
        <v>0</v>
      </c>
      <c r="BG254" s="114">
        <f t="shared" si="61"/>
        <v>0</v>
      </c>
      <c r="BH254" s="114">
        <f t="shared" si="62"/>
        <v>0</v>
      </c>
      <c r="BI254" s="114">
        <f t="shared" si="63"/>
        <v>0</v>
      </c>
      <c r="BJ254" s="19" t="s">
        <v>88</v>
      </c>
      <c r="BK254" s="174">
        <f t="shared" si="64"/>
        <v>0</v>
      </c>
      <c r="BL254" s="19" t="s">
        <v>287</v>
      </c>
      <c r="BM254" s="19" t="s">
        <v>646</v>
      </c>
    </row>
    <row r="255" spans="2:65" s="1" customFormat="1" ht="51" customHeight="1">
      <c r="B255" s="137"/>
      <c r="C255" s="175" t="s">
        <v>647</v>
      </c>
      <c r="D255" s="175" t="s">
        <v>292</v>
      </c>
      <c r="E255" s="176" t="s">
        <v>648</v>
      </c>
      <c r="F255" s="243" t="s">
        <v>649</v>
      </c>
      <c r="G255" s="243"/>
      <c r="H255" s="243"/>
      <c r="I255" s="243"/>
      <c r="J255" s="177" t="s">
        <v>227</v>
      </c>
      <c r="K255" s="178">
        <v>1</v>
      </c>
      <c r="L255" s="244">
        <v>0</v>
      </c>
      <c r="M255" s="244"/>
      <c r="N255" s="245">
        <f t="shared" si="55"/>
        <v>0</v>
      </c>
      <c r="O255" s="236"/>
      <c r="P255" s="236"/>
      <c r="Q255" s="236"/>
      <c r="R255" s="140"/>
      <c r="T255" s="171" t="s">
        <v>5</v>
      </c>
      <c r="U255" s="44" t="s">
        <v>43</v>
      </c>
      <c r="V255" s="36"/>
      <c r="W255" s="172">
        <f t="shared" si="56"/>
        <v>0</v>
      </c>
      <c r="X255" s="172">
        <v>1.5E-3</v>
      </c>
      <c r="Y255" s="172">
        <f t="shared" si="57"/>
        <v>1.5E-3</v>
      </c>
      <c r="Z255" s="172">
        <v>0</v>
      </c>
      <c r="AA255" s="173">
        <f t="shared" si="58"/>
        <v>0</v>
      </c>
      <c r="AR255" s="19" t="s">
        <v>352</v>
      </c>
      <c r="AT255" s="19" t="s">
        <v>292</v>
      </c>
      <c r="AU255" s="19" t="s">
        <v>88</v>
      </c>
      <c r="AY255" s="19" t="s">
        <v>223</v>
      </c>
      <c r="BE255" s="114">
        <f t="shared" si="59"/>
        <v>0</v>
      </c>
      <c r="BF255" s="114">
        <f t="shared" si="60"/>
        <v>0</v>
      </c>
      <c r="BG255" s="114">
        <f t="shared" si="61"/>
        <v>0</v>
      </c>
      <c r="BH255" s="114">
        <f t="shared" si="62"/>
        <v>0</v>
      </c>
      <c r="BI255" s="114">
        <f t="shared" si="63"/>
        <v>0</v>
      </c>
      <c r="BJ255" s="19" t="s">
        <v>88</v>
      </c>
      <c r="BK255" s="174">
        <f t="shared" si="64"/>
        <v>0</v>
      </c>
      <c r="BL255" s="19" t="s">
        <v>287</v>
      </c>
      <c r="BM255" s="19" t="s">
        <v>650</v>
      </c>
    </row>
    <row r="256" spans="2:65" s="1" customFormat="1" ht="51" customHeight="1">
      <c r="B256" s="137"/>
      <c r="C256" s="175" t="s">
        <v>651</v>
      </c>
      <c r="D256" s="175" t="s">
        <v>292</v>
      </c>
      <c r="E256" s="176" t="s">
        <v>652</v>
      </c>
      <c r="F256" s="243" t="s">
        <v>653</v>
      </c>
      <c r="G256" s="243"/>
      <c r="H256" s="243"/>
      <c r="I256" s="243"/>
      <c r="J256" s="177" t="s">
        <v>227</v>
      </c>
      <c r="K256" s="178">
        <v>1</v>
      </c>
      <c r="L256" s="244">
        <v>0</v>
      </c>
      <c r="M256" s="244"/>
      <c r="N256" s="245">
        <f t="shared" si="55"/>
        <v>0</v>
      </c>
      <c r="O256" s="236"/>
      <c r="P256" s="236"/>
      <c r="Q256" s="236"/>
      <c r="R256" s="140"/>
      <c r="T256" s="171" t="s">
        <v>5</v>
      </c>
      <c r="U256" s="44" t="s">
        <v>43</v>
      </c>
      <c r="V256" s="36"/>
      <c r="W256" s="172">
        <f t="shared" si="56"/>
        <v>0</v>
      </c>
      <c r="X256" s="172">
        <v>1.5E-3</v>
      </c>
      <c r="Y256" s="172">
        <f t="shared" si="57"/>
        <v>1.5E-3</v>
      </c>
      <c r="Z256" s="172">
        <v>0</v>
      </c>
      <c r="AA256" s="173">
        <f t="shared" si="58"/>
        <v>0</v>
      </c>
      <c r="AR256" s="19" t="s">
        <v>352</v>
      </c>
      <c r="AT256" s="19" t="s">
        <v>292</v>
      </c>
      <c r="AU256" s="19" t="s">
        <v>88</v>
      </c>
      <c r="AY256" s="19" t="s">
        <v>223</v>
      </c>
      <c r="BE256" s="114">
        <f t="shared" si="59"/>
        <v>0</v>
      </c>
      <c r="BF256" s="114">
        <f t="shared" si="60"/>
        <v>0</v>
      </c>
      <c r="BG256" s="114">
        <f t="shared" si="61"/>
        <v>0</v>
      </c>
      <c r="BH256" s="114">
        <f t="shared" si="62"/>
        <v>0</v>
      </c>
      <c r="BI256" s="114">
        <f t="shared" si="63"/>
        <v>0</v>
      </c>
      <c r="BJ256" s="19" t="s">
        <v>88</v>
      </c>
      <c r="BK256" s="174">
        <f t="shared" si="64"/>
        <v>0</v>
      </c>
      <c r="BL256" s="19" t="s">
        <v>287</v>
      </c>
      <c r="BM256" s="19" t="s">
        <v>654</v>
      </c>
    </row>
    <row r="257" spans="2:65" s="1" customFormat="1" ht="51" customHeight="1">
      <c r="B257" s="137"/>
      <c r="C257" s="175" t="s">
        <v>655</v>
      </c>
      <c r="D257" s="175" t="s">
        <v>292</v>
      </c>
      <c r="E257" s="176" t="s">
        <v>656</v>
      </c>
      <c r="F257" s="243" t="s">
        <v>657</v>
      </c>
      <c r="G257" s="243"/>
      <c r="H257" s="243"/>
      <c r="I257" s="243"/>
      <c r="J257" s="177" t="s">
        <v>227</v>
      </c>
      <c r="K257" s="178">
        <v>2</v>
      </c>
      <c r="L257" s="244">
        <v>0</v>
      </c>
      <c r="M257" s="244"/>
      <c r="N257" s="245">
        <f t="shared" si="55"/>
        <v>0</v>
      </c>
      <c r="O257" s="236"/>
      <c r="P257" s="236"/>
      <c r="Q257" s="236"/>
      <c r="R257" s="140"/>
      <c r="T257" s="171" t="s">
        <v>5</v>
      </c>
      <c r="U257" s="44" t="s">
        <v>43</v>
      </c>
      <c r="V257" s="36"/>
      <c r="W257" s="172">
        <f t="shared" si="56"/>
        <v>0</v>
      </c>
      <c r="X257" s="172">
        <v>1.5E-3</v>
      </c>
      <c r="Y257" s="172">
        <f t="shared" si="57"/>
        <v>3.0000000000000001E-3</v>
      </c>
      <c r="Z257" s="172">
        <v>0</v>
      </c>
      <c r="AA257" s="173">
        <f t="shared" si="58"/>
        <v>0</v>
      </c>
      <c r="AR257" s="19" t="s">
        <v>352</v>
      </c>
      <c r="AT257" s="19" t="s">
        <v>292</v>
      </c>
      <c r="AU257" s="19" t="s">
        <v>88</v>
      </c>
      <c r="AY257" s="19" t="s">
        <v>223</v>
      </c>
      <c r="BE257" s="114">
        <f t="shared" si="59"/>
        <v>0</v>
      </c>
      <c r="BF257" s="114">
        <f t="shared" si="60"/>
        <v>0</v>
      </c>
      <c r="BG257" s="114">
        <f t="shared" si="61"/>
        <v>0</v>
      </c>
      <c r="BH257" s="114">
        <f t="shared" si="62"/>
        <v>0</v>
      </c>
      <c r="BI257" s="114">
        <f t="shared" si="63"/>
        <v>0</v>
      </c>
      <c r="BJ257" s="19" t="s">
        <v>88</v>
      </c>
      <c r="BK257" s="174">
        <f t="shared" si="64"/>
        <v>0</v>
      </c>
      <c r="BL257" s="19" t="s">
        <v>287</v>
      </c>
      <c r="BM257" s="19" t="s">
        <v>658</v>
      </c>
    </row>
    <row r="258" spans="2:65" s="1" customFormat="1" ht="51" customHeight="1">
      <c r="B258" s="137"/>
      <c r="C258" s="175" t="s">
        <v>659</v>
      </c>
      <c r="D258" s="175" t="s">
        <v>292</v>
      </c>
      <c r="E258" s="176" t="s">
        <v>660</v>
      </c>
      <c r="F258" s="243" t="s">
        <v>661</v>
      </c>
      <c r="G258" s="243"/>
      <c r="H258" s="243"/>
      <c r="I258" s="243"/>
      <c r="J258" s="177" t="s">
        <v>227</v>
      </c>
      <c r="K258" s="178">
        <v>2</v>
      </c>
      <c r="L258" s="244">
        <v>0</v>
      </c>
      <c r="M258" s="244"/>
      <c r="N258" s="245">
        <f t="shared" si="55"/>
        <v>0</v>
      </c>
      <c r="O258" s="236"/>
      <c r="P258" s="236"/>
      <c r="Q258" s="236"/>
      <c r="R258" s="140"/>
      <c r="T258" s="171" t="s">
        <v>5</v>
      </c>
      <c r="U258" s="44" t="s">
        <v>43</v>
      </c>
      <c r="V258" s="36"/>
      <c r="W258" s="172">
        <f t="shared" si="56"/>
        <v>0</v>
      </c>
      <c r="X258" s="172">
        <v>1.5E-3</v>
      </c>
      <c r="Y258" s="172">
        <f t="shared" si="57"/>
        <v>3.0000000000000001E-3</v>
      </c>
      <c r="Z258" s="172">
        <v>0</v>
      </c>
      <c r="AA258" s="173">
        <f t="shared" si="58"/>
        <v>0</v>
      </c>
      <c r="AR258" s="19" t="s">
        <v>352</v>
      </c>
      <c r="AT258" s="19" t="s">
        <v>292</v>
      </c>
      <c r="AU258" s="19" t="s">
        <v>88</v>
      </c>
      <c r="AY258" s="19" t="s">
        <v>223</v>
      </c>
      <c r="BE258" s="114">
        <f t="shared" si="59"/>
        <v>0</v>
      </c>
      <c r="BF258" s="114">
        <f t="shared" si="60"/>
        <v>0</v>
      </c>
      <c r="BG258" s="114">
        <f t="shared" si="61"/>
        <v>0</v>
      </c>
      <c r="BH258" s="114">
        <f t="shared" si="62"/>
        <v>0</v>
      </c>
      <c r="BI258" s="114">
        <f t="shared" si="63"/>
        <v>0</v>
      </c>
      <c r="BJ258" s="19" t="s">
        <v>88</v>
      </c>
      <c r="BK258" s="174">
        <f t="shared" si="64"/>
        <v>0</v>
      </c>
      <c r="BL258" s="19" t="s">
        <v>287</v>
      </c>
      <c r="BM258" s="19" t="s">
        <v>662</v>
      </c>
    </row>
    <row r="259" spans="2:65" s="1" customFormat="1" ht="38.25" customHeight="1">
      <c r="B259" s="137"/>
      <c r="C259" s="166" t="s">
        <v>663</v>
      </c>
      <c r="D259" s="166" t="s">
        <v>224</v>
      </c>
      <c r="E259" s="167" t="s">
        <v>664</v>
      </c>
      <c r="F259" s="234" t="s">
        <v>665</v>
      </c>
      <c r="G259" s="234"/>
      <c r="H259" s="234"/>
      <c r="I259" s="234"/>
      <c r="J259" s="168" t="s">
        <v>232</v>
      </c>
      <c r="K259" s="169">
        <v>11.02</v>
      </c>
      <c r="L259" s="235">
        <v>0</v>
      </c>
      <c r="M259" s="235"/>
      <c r="N259" s="236">
        <f t="shared" si="55"/>
        <v>0</v>
      </c>
      <c r="O259" s="236"/>
      <c r="P259" s="236"/>
      <c r="Q259" s="236"/>
      <c r="R259" s="140"/>
      <c r="T259" s="171" t="s">
        <v>5</v>
      </c>
      <c r="U259" s="44" t="s">
        <v>43</v>
      </c>
      <c r="V259" s="36"/>
      <c r="W259" s="172">
        <f t="shared" si="56"/>
        <v>0</v>
      </c>
      <c r="X259" s="172">
        <v>2.1000000000000001E-4</v>
      </c>
      <c r="Y259" s="172">
        <f t="shared" si="57"/>
        <v>2.3142000000000002E-3</v>
      </c>
      <c r="Z259" s="172">
        <v>0</v>
      </c>
      <c r="AA259" s="173">
        <f t="shared" si="58"/>
        <v>0</v>
      </c>
      <c r="AR259" s="19" t="s">
        <v>287</v>
      </c>
      <c r="AT259" s="19" t="s">
        <v>224</v>
      </c>
      <c r="AU259" s="19" t="s">
        <v>88</v>
      </c>
      <c r="AY259" s="19" t="s">
        <v>223</v>
      </c>
      <c r="BE259" s="114">
        <f t="shared" si="59"/>
        <v>0</v>
      </c>
      <c r="BF259" s="114">
        <f t="shared" si="60"/>
        <v>0</v>
      </c>
      <c r="BG259" s="114">
        <f t="shared" si="61"/>
        <v>0</v>
      </c>
      <c r="BH259" s="114">
        <f t="shared" si="62"/>
        <v>0</v>
      </c>
      <c r="BI259" s="114">
        <f t="shared" si="63"/>
        <v>0</v>
      </c>
      <c r="BJ259" s="19" t="s">
        <v>88</v>
      </c>
      <c r="BK259" s="174">
        <f t="shared" si="64"/>
        <v>0</v>
      </c>
      <c r="BL259" s="19" t="s">
        <v>287</v>
      </c>
      <c r="BM259" s="19" t="s">
        <v>666</v>
      </c>
    </row>
    <row r="260" spans="2:65" s="1" customFormat="1" ht="25.5" customHeight="1">
      <c r="B260" s="137"/>
      <c r="C260" s="175" t="s">
        <v>667</v>
      </c>
      <c r="D260" s="175" t="s">
        <v>292</v>
      </c>
      <c r="E260" s="176" t="s">
        <v>668</v>
      </c>
      <c r="F260" s="243" t="s">
        <v>669</v>
      </c>
      <c r="G260" s="243"/>
      <c r="H260" s="243"/>
      <c r="I260" s="243"/>
      <c r="J260" s="177" t="s">
        <v>232</v>
      </c>
      <c r="K260" s="178">
        <v>11.571</v>
      </c>
      <c r="L260" s="244">
        <v>0</v>
      </c>
      <c r="M260" s="244"/>
      <c r="N260" s="245">
        <f t="shared" si="55"/>
        <v>0</v>
      </c>
      <c r="O260" s="236"/>
      <c r="P260" s="236"/>
      <c r="Q260" s="236"/>
      <c r="R260" s="140"/>
      <c r="T260" s="171" t="s">
        <v>5</v>
      </c>
      <c r="U260" s="44" t="s">
        <v>43</v>
      </c>
      <c r="V260" s="36"/>
      <c r="W260" s="172">
        <f t="shared" si="56"/>
        <v>0</v>
      </c>
      <c r="X260" s="172">
        <v>2.0000000000000001E-4</v>
      </c>
      <c r="Y260" s="172">
        <f t="shared" si="57"/>
        <v>2.3142000000000002E-3</v>
      </c>
      <c r="Z260" s="172">
        <v>0</v>
      </c>
      <c r="AA260" s="173">
        <f t="shared" si="58"/>
        <v>0</v>
      </c>
      <c r="AR260" s="19" t="s">
        <v>352</v>
      </c>
      <c r="AT260" s="19" t="s">
        <v>292</v>
      </c>
      <c r="AU260" s="19" t="s">
        <v>88</v>
      </c>
      <c r="AY260" s="19" t="s">
        <v>223</v>
      </c>
      <c r="BE260" s="114">
        <f t="shared" si="59"/>
        <v>0</v>
      </c>
      <c r="BF260" s="114">
        <f t="shared" si="60"/>
        <v>0</v>
      </c>
      <c r="BG260" s="114">
        <f t="shared" si="61"/>
        <v>0</v>
      </c>
      <c r="BH260" s="114">
        <f t="shared" si="62"/>
        <v>0</v>
      </c>
      <c r="BI260" s="114">
        <f t="shared" si="63"/>
        <v>0</v>
      </c>
      <c r="BJ260" s="19" t="s">
        <v>88</v>
      </c>
      <c r="BK260" s="174">
        <f t="shared" si="64"/>
        <v>0</v>
      </c>
      <c r="BL260" s="19" t="s">
        <v>287</v>
      </c>
      <c r="BM260" s="19" t="s">
        <v>670</v>
      </c>
    </row>
    <row r="261" spans="2:65" s="1" customFormat="1" ht="38.25" customHeight="1">
      <c r="B261" s="137"/>
      <c r="C261" s="175" t="s">
        <v>671</v>
      </c>
      <c r="D261" s="175" t="s">
        <v>292</v>
      </c>
      <c r="E261" s="176" t="s">
        <v>672</v>
      </c>
      <c r="F261" s="243" t="s">
        <v>673</v>
      </c>
      <c r="G261" s="243"/>
      <c r="H261" s="243"/>
      <c r="I261" s="243"/>
      <c r="J261" s="177" t="s">
        <v>227</v>
      </c>
      <c r="K261" s="178">
        <v>1</v>
      </c>
      <c r="L261" s="244">
        <v>0</v>
      </c>
      <c r="M261" s="244"/>
      <c r="N261" s="245">
        <f t="shared" si="55"/>
        <v>0</v>
      </c>
      <c r="O261" s="236"/>
      <c r="P261" s="236"/>
      <c r="Q261" s="236"/>
      <c r="R261" s="140"/>
      <c r="T261" s="171" t="s">
        <v>5</v>
      </c>
      <c r="U261" s="44" t="s">
        <v>43</v>
      </c>
      <c r="V261" s="36"/>
      <c r="W261" s="172">
        <f t="shared" si="56"/>
        <v>0</v>
      </c>
      <c r="X261" s="172">
        <v>0.4</v>
      </c>
      <c r="Y261" s="172">
        <f t="shared" si="57"/>
        <v>0.4</v>
      </c>
      <c r="Z261" s="172">
        <v>0</v>
      </c>
      <c r="AA261" s="173">
        <f t="shared" si="58"/>
        <v>0</v>
      </c>
      <c r="AR261" s="19" t="s">
        <v>352</v>
      </c>
      <c r="AT261" s="19" t="s">
        <v>292</v>
      </c>
      <c r="AU261" s="19" t="s">
        <v>88</v>
      </c>
      <c r="AY261" s="19" t="s">
        <v>223</v>
      </c>
      <c r="BE261" s="114">
        <f t="shared" si="59"/>
        <v>0</v>
      </c>
      <c r="BF261" s="114">
        <f t="shared" si="60"/>
        <v>0</v>
      </c>
      <c r="BG261" s="114">
        <f t="shared" si="61"/>
        <v>0</v>
      </c>
      <c r="BH261" s="114">
        <f t="shared" si="62"/>
        <v>0</v>
      </c>
      <c r="BI261" s="114">
        <f t="shared" si="63"/>
        <v>0</v>
      </c>
      <c r="BJ261" s="19" t="s">
        <v>88</v>
      </c>
      <c r="BK261" s="174">
        <f t="shared" si="64"/>
        <v>0</v>
      </c>
      <c r="BL261" s="19" t="s">
        <v>287</v>
      </c>
      <c r="BM261" s="19" t="s">
        <v>674</v>
      </c>
    </row>
    <row r="262" spans="2:65" s="1" customFormat="1" ht="38.25" customHeight="1">
      <c r="B262" s="137"/>
      <c r="C262" s="166" t="s">
        <v>675</v>
      </c>
      <c r="D262" s="166" t="s">
        <v>224</v>
      </c>
      <c r="E262" s="167" t="s">
        <v>676</v>
      </c>
      <c r="F262" s="234" t="s">
        <v>677</v>
      </c>
      <c r="G262" s="234"/>
      <c r="H262" s="234"/>
      <c r="I262" s="234"/>
      <c r="J262" s="168" t="s">
        <v>295</v>
      </c>
      <c r="K262" s="169">
        <v>373.8</v>
      </c>
      <c r="L262" s="235">
        <v>0</v>
      </c>
      <c r="M262" s="235"/>
      <c r="N262" s="236">
        <f t="shared" si="55"/>
        <v>0</v>
      </c>
      <c r="O262" s="236"/>
      <c r="P262" s="236"/>
      <c r="Q262" s="236"/>
      <c r="R262" s="140"/>
      <c r="T262" s="171" t="s">
        <v>5</v>
      </c>
      <c r="U262" s="44" t="s">
        <v>43</v>
      </c>
      <c r="V262" s="36"/>
      <c r="W262" s="172">
        <f t="shared" si="56"/>
        <v>0</v>
      </c>
      <c r="X262" s="172">
        <v>6.0000000000000002E-5</v>
      </c>
      <c r="Y262" s="172">
        <f t="shared" si="57"/>
        <v>2.2428E-2</v>
      </c>
      <c r="Z262" s="172">
        <v>0</v>
      </c>
      <c r="AA262" s="173">
        <f t="shared" si="58"/>
        <v>0</v>
      </c>
      <c r="AR262" s="19" t="s">
        <v>287</v>
      </c>
      <c r="AT262" s="19" t="s">
        <v>224</v>
      </c>
      <c r="AU262" s="19" t="s">
        <v>88</v>
      </c>
      <c r="AY262" s="19" t="s">
        <v>223</v>
      </c>
      <c r="BE262" s="114">
        <f t="shared" si="59"/>
        <v>0</v>
      </c>
      <c r="BF262" s="114">
        <f t="shared" si="60"/>
        <v>0</v>
      </c>
      <c r="BG262" s="114">
        <f t="shared" si="61"/>
        <v>0</v>
      </c>
      <c r="BH262" s="114">
        <f t="shared" si="62"/>
        <v>0</v>
      </c>
      <c r="BI262" s="114">
        <f t="shared" si="63"/>
        <v>0</v>
      </c>
      <c r="BJ262" s="19" t="s">
        <v>88</v>
      </c>
      <c r="BK262" s="174">
        <f t="shared" si="64"/>
        <v>0</v>
      </c>
      <c r="BL262" s="19" t="s">
        <v>287</v>
      </c>
      <c r="BM262" s="19" t="s">
        <v>678</v>
      </c>
    </row>
    <row r="263" spans="2:65" s="1" customFormat="1" ht="25.5" customHeight="1">
      <c r="B263" s="137"/>
      <c r="C263" s="175" t="s">
        <v>679</v>
      </c>
      <c r="D263" s="175" t="s">
        <v>292</v>
      </c>
      <c r="E263" s="176" t="s">
        <v>680</v>
      </c>
      <c r="F263" s="243" t="s">
        <v>681</v>
      </c>
      <c r="G263" s="243"/>
      <c r="H263" s="243"/>
      <c r="I263" s="243"/>
      <c r="J263" s="177" t="s">
        <v>227</v>
      </c>
      <c r="K263" s="178">
        <v>42</v>
      </c>
      <c r="L263" s="244">
        <v>0</v>
      </c>
      <c r="M263" s="244"/>
      <c r="N263" s="245">
        <f t="shared" si="55"/>
        <v>0</v>
      </c>
      <c r="O263" s="236"/>
      <c r="P263" s="236"/>
      <c r="Q263" s="236"/>
      <c r="R263" s="140"/>
      <c r="T263" s="171" t="s">
        <v>5</v>
      </c>
      <c r="U263" s="44" t="s">
        <v>43</v>
      </c>
      <c r="V263" s="36"/>
      <c r="W263" s="172">
        <f t="shared" si="56"/>
        <v>0</v>
      </c>
      <c r="X263" s="172">
        <v>0</v>
      </c>
      <c r="Y263" s="172">
        <f t="shared" si="57"/>
        <v>0</v>
      </c>
      <c r="Z263" s="172">
        <v>0</v>
      </c>
      <c r="AA263" s="173">
        <f t="shared" si="58"/>
        <v>0</v>
      </c>
      <c r="AR263" s="19" t="s">
        <v>352</v>
      </c>
      <c r="AT263" s="19" t="s">
        <v>292</v>
      </c>
      <c r="AU263" s="19" t="s">
        <v>88</v>
      </c>
      <c r="AY263" s="19" t="s">
        <v>223</v>
      </c>
      <c r="BE263" s="114">
        <f t="shared" si="59"/>
        <v>0</v>
      </c>
      <c r="BF263" s="114">
        <f t="shared" si="60"/>
        <v>0</v>
      </c>
      <c r="BG263" s="114">
        <f t="shared" si="61"/>
        <v>0</v>
      </c>
      <c r="BH263" s="114">
        <f t="shared" si="62"/>
        <v>0</v>
      </c>
      <c r="BI263" s="114">
        <f t="shared" si="63"/>
        <v>0</v>
      </c>
      <c r="BJ263" s="19" t="s">
        <v>88</v>
      </c>
      <c r="BK263" s="174">
        <f t="shared" si="64"/>
        <v>0</v>
      </c>
      <c r="BL263" s="19" t="s">
        <v>287</v>
      </c>
      <c r="BM263" s="19" t="s">
        <v>682</v>
      </c>
    </row>
    <row r="264" spans="2:65" s="1" customFormat="1" ht="38.25" customHeight="1">
      <c r="B264" s="137"/>
      <c r="C264" s="166" t="s">
        <v>683</v>
      </c>
      <c r="D264" s="166" t="s">
        <v>224</v>
      </c>
      <c r="E264" s="167" t="s">
        <v>684</v>
      </c>
      <c r="F264" s="234" t="s">
        <v>685</v>
      </c>
      <c r="G264" s="234"/>
      <c r="H264" s="234"/>
      <c r="I264" s="234"/>
      <c r="J264" s="168" t="s">
        <v>295</v>
      </c>
      <c r="K264" s="169">
        <v>123.05</v>
      </c>
      <c r="L264" s="235">
        <v>0</v>
      </c>
      <c r="M264" s="235"/>
      <c r="N264" s="236">
        <f t="shared" si="55"/>
        <v>0</v>
      </c>
      <c r="O264" s="236"/>
      <c r="P264" s="236"/>
      <c r="Q264" s="236"/>
      <c r="R264" s="140"/>
      <c r="T264" s="171" t="s">
        <v>5</v>
      </c>
      <c r="U264" s="44" t="s">
        <v>43</v>
      </c>
      <c r="V264" s="36"/>
      <c r="W264" s="172">
        <f t="shared" si="56"/>
        <v>0</v>
      </c>
      <c r="X264" s="172">
        <v>6.0000000000000002E-5</v>
      </c>
      <c r="Y264" s="172">
        <f t="shared" si="57"/>
        <v>7.3829999999999998E-3</v>
      </c>
      <c r="Z264" s="172">
        <v>0</v>
      </c>
      <c r="AA264" s="173">
        <f t="shared" si="58"/>
        <v>0</v>
      </c>
      <c r="AR264" s="19" t="s">
        <v>287</v>
      </c>
      <c r="AT264" s="19" t="s">
        <v>224</v>
      </c>
      <c r="AU264" s="19" t="s">
        <v>88</v>
      </c>
      <c r="AY264" s="19" t="s">
        <v>223</v>
      </c>
      <c r="BE264" s="114">
        <f t="shared" si="59"/>
        <v>0</v>
      </c>
      <c r="BF264" s="114">
        <f t="shared" si="60"/>
        <v>0</v>
      </c>
      <c r="BG264" s="114">
        <f t="shared" si="61"/>
        <v>0</v>
      </c>
      <c r="BH264" s="114">
        <f t="shared" si="62"/>
        <v>0</v>
      </c>
      <c r="BI264" s="114">
        <f t="shared" si="63"/>
        <v>0</v>
      </c>
      <c r="BJ264" s="19" t="s">
        <v>88</v>
      </c>
      <c r="BK264" s="174">
        <f t="shared" si="64"/>
        <v>0</v>
      </c>
      <c r="BL264" s="19" t="s">
        <v>287</v>
      </c>
      <c r="BM264" s="19" t="s">
        <v>686</v>
      </c>
    </row>
    <row r="265" spans="2:65" s="1" customFormat="1" ht="51" customHeight="1">
      <c r="B265" s="137"/>
      <c r="C265" s="175" t="s">
        <v>687</v>
      </c>
      <c r="D265" s="175" t="s">
        <v>292</v>
      </c>
      <c r="E265" s="176" t="s">
        <v>688</v>
      </c>
      <c r="F265" s="243" t="s">
        <v>689</v>
      </c>
      <c r="G265" s="243"/>
      <c r="H265" s="243"/>
      <c r="I265" s="243"/>
      <c r="J265" s="177" t="s">
        <v>227</v>
      </c>
      <c r="K265" s="178">
        <v>3</v>
      </c>
      <c r="L265" s="244">
        <v>0</v>
      </c>
      <c r="M265" s="244"/>
      <c r="N265" s="245">
        <f t="shared" si="55"/>
        <v>0</v>
      </c>
      <c r="O265" s="236"/>
      <c r="P265" s="236"/>
      <c r="Q265" s="236"/>
      <c r="R265" s="140"/>
      <c r="T265" s="171" t="s">
        <v>5</v>
      </c>
      <c r="U265" s="44" t="s">
        <v>43</v>
      </c>
      <c r="V265" s="36"/>
      <c r="W265" s="172">
        <f t="shared" si="56"/>
        <v>0</v>
      </c>
      <c r="X265" s="172">
        <v>0</v>
      </c>
      <c r="Y265" s="172">
        <f t="shared" si="57"/>
        <v>0</v>
      </c>
      <c r="Z265" s="172">
        <v>0</v>
      </c>
      <c r="AA265" s="173">
        <f t="shared" si="58"/>
        <v>0</v>
      </c>
      <c r="AR265" s="19" t="s">
        <v>352</v>
      </c>
      <c r="AT265" s="19" t="s">
        <v>292</v>
      </c>
      <c r="AU265" s="19" t="s">
        <v>88</v>
      </c>
      <c r="AY265" s="19" t="s">
        <v>223</v>
      </c>
      <c r="BE265" s="114">
        <f t="shared" si="59"/>
        <v>0</v>
      </c>
      <c r="BF265" s="114">
        <f t="shared" si="60"/>
        <v>0</v>
      </c>
      <c r="BG265" s="114">
        <f t="shared" si="61"/>
        <v>0</v>
      </c>
      <c r="BH265" s="114">
        <f t="shared" si="62"/>
        <v>0</v>
      </c>
      <c r="BI265" s="114">
        <f t="shared" si="63"/>
        <v>0</v>
      </c>
      <c r="BJ265" s="19" t="s">
        <v>88</v>
      </c>
      <c r="BK265" s="174">
        <f t="shared" si="64"/>
        <v>0</v>
      </c>
      <c r="BL265" s="19" t="s">
        <v>287</v>
      </c>
      <c r="BM265" s="19" t="s">
        <v>690</v>
      </c>
    </row>
    <row r="266" spans="2:65" s="1" customFormat="1" ht="51" customHeight="1">
      <c r="B266" s="137"/>
      <c r="C266" s="175" t="s">
        <v>691</v>
      </c>
      <c r="D266" s="175" t="s">
        <v>292</v>
      </c>
      <c r="E266" s="176" t="s">
        <v>692</v>
      </c>
      <c r="F266" s="243" t="s">
        <v>693</v>
      </c>
      <c r="G266" s="243"/>
      <c r="H266" s="243"/>
      <c r="I266" s="243"/>
      <c r="J266" s="177" t="s">
        <v>227</v>
      </c>
      <c r="K266" s="178">
        <v>1</v>
      </c>
      <c r="L266" s="244">
        <v>0</v>
      </c>
      <c r="M266" s="244"/>
      <c r="N266" s="245">
        <f t="shared" si="55"/>
        <v>0</v>
      </c>
      <c r="O266" s="236"/>
      <c r="P266" s="236"/>
      <c r="Q266" s="236"/>
      <c r="R266" s="140"/>
      <c r="T266" s="171" t="s">
        <v>5</v>
      </c>
      <c r="U266" s="44" t="s">
        <v>43</v>
      </c>
      <c r="V266" s="36"/>
      <c r="W266" s="172">
        <f t="shared" si="56"/>
        <v>0</v>
      </c>
      <c r="X266" s="172">
        <v>0</v>
      </c>
      <c r="Y266" s="172">
        <f t="shared" si="57"/>
        <v>0</v>
      </c>
      <c r="Z266" s="172">
        <v>0</v>
      </c>
      <c r="AA266" s="173">
        <f t="shared" si="58"/>
        <v>0</v>
      </c>
      <c r="AR266" s="19" t="s">
        <v>352</v>
      </c>
      <c r="AT266" s="19" t="s">
        <v>292</v>
      </c>
      <c r="AU266" s="19" t="s">
        <v>88</v>
      </c>
      <c r="AY266" s="19" t="s">
        <v>223</v>
      </c>
      <c r="BE266" s="114">
        <f t="shared" si="59"/>
        <v>0</v>
      </c>
      <c r="BF266" s="114">
        <f t="shared" si="60"/>
        <v>0</v>
      </c>
      <c r="BG266" s="114">
        <f t="shared" si="61"/>
        <v>0</v>
      </c>
      <c r="BH266" s="114">
        <f t="shared" si="62"/>
        <v>0</v>
      </c>
      <c r="BI266" s="114">
        <f t="shared" si="63"/>
        <v>0</v>
      </c>
      <c r="BJ266" s="19" t="s">
        <v>88</v>
      </c>
      <c r="BK266" s="174">
        <f t="shared" si="64"/>
        <v>0</v>
      </c>
      <c r="BL266" s="19" t="s">
        <v>287</v>
      </c>
      <c r="BM266" s="19" t="s">
        <v>694</v>
      </c>
    </row>
    <row r="267" spans="2:65" s="1" customFormat="1" ht="38.25" customHeight="1">
      <c r="B267" s="137"/>
      <c r="C267" s="166" t="s">
        <v>695</v>
      </c>
      <c r="D267" s="166" t="s">
        <v>224</v>
      </c>
      <c r="E267" s="167" t="s">
        <v>696</v>
      </c>
      <c r="F267" s="234" t="s">
        <v>697</v>
      </c>
      <c r="G267" s="234"/>
      <c r="H267" s="234"/>
      <c r="I267" s="234"/>
      <c r="J267" s="168" t="s">
        <v>396</v>
      </c>
      <c r="K267" s="169">
        <v>1.248</v>
      </c>
      <c r="L267" s="235">
        <v>0</v>
      </c>
      <c r="M267" s="235"/>
      <c r="N267" s="236">
        <f t="shared" si="55"/>
        <v>0</v>
      </c>
      <c r="O267" s="236"/>
      <c r="P267" s="236"/>
      <c r="Q267" s="236"/>
      <c r="R267" s="140"/>
      <c r="T267" s="171" t="s">
        <v>5</v>
      </c>
      <c r="U267" s="44" t="s">
        <v>43</v>
      </c>
      <c r="V267" s="36"/>
      <c r="W267" s="172">
        <f t="shared" si="56"/>
        <v>0</v>
      </c>
      <c r="X267" s="172">
        <v>0</v>
      </c>
      <c r="Y267" s="172">
        <f t="shared" si="57"/>
        <v>0</v>
      </c>
      <c r="Z267" s="172">
        <v>0</v>
      </c>
      <c r="AA267" s="173">
        <f t="shared" si="58"/>
        <v>0</v>
      </c>
      <c r="AR267" s="19" t="s">
        <v>287</v>
      </c>
      <c r="AT267" s="19" t="s">
        <v>224</v>
      </c>
      <c r="AU267" s="19" t="s">
        <v>88</v>
      </c>
      <c r="AY267" s="19" t="s">
        <v>223</v>
      </c>
      <c r="BE267" s="114">
        <f t="shared" si="59"/>
        <v>0</v>
      </c>
      <c r="BF267" s="114">
        <f t="shared" si="60"/>
        <v>0</v>
      </c>
      <c r="BG267" s="114">
        <f t="shared" si="61"/>
        <v>0</v>
      </c>
      <c r="BH267" s="114">
        <f t="shared" si="62"/>
        <v>0</v>
      </c>
      <c r="BI267" s="114">
        <f t="shared" si="63"/>
        <v>0</v>
      </c>
      <c r="BJ267" s="19" t="s">
        <v>88</v>
      </c>
      <c r="BK267" s="174">
        <f t="shared" si="64"/>
        <v>0</v>
      </c>
      <c r="BL267" s="19" t="s">
        <v>287</v>
      </c>
      <c r="BM267" s="19" t="s">
        <v>698</v>
      </c>
    </row>
    <row r="268" spans="2:65" s="10" customFormat="1" ht="29.85" customHeight="1">
      <c r="B268" s="155"/>
      <c r="C268" s="156"/>
      <c r="D268" s="165" t="s">
        <v>193</v>
      </c>
      <c r="E268" s="165"/>
      <c r="F268" s="165"/>
      <c r="G268" s="165"/>
      <c r="H268" s="165"/>
      <c r="I268" s="165"/>
      <c r="J268" s="165"/>
      <c r="K268" s="165"/>
      <c r="L268" s="165"/>
      <c r="M268" s="165"/>
      <c r="N268" s="229">
        <f>BK268</f>
        <v>0</v>
      </c>
      <c r="O268" s="230"/>
      <c r="P268" s="230"/>
      <c r="Q268" s="230"/>
      <c r="R268" s="158"/>
      <c r="T268" s="159"/>
      <c r="U268" s="156"/>
      <c r="V268" s="156"/>
      <c r="W268" s="160">
        <f>SUM(W269:W271)</f>
        <v>0</v>
      </c>
      <c r="X268" s="156"/>
      <c r="Y268" s="160">
        <f>SUM(Y269:Y271)</f>
        <v>2.0719999999999999E-2</v>
      </c>
      <c r="Z268" s="156"/>
      <c r="AA268" s="161">
        <f>SUM(AA269:AA271)</f>
        <v>0</v>
      </c>
      <c r="AR268" s="162" t="s">
        <v>88</v>
      </c>
      <c r="AT268" s="163" t="s">
        <v>75</v>
      </c>
      <c r="AU268" s="163" t="s">
        <v>83</v>
      </c>
      <c r="AY268" s="162" t="s">
        <v>223</v>
      </c>
      <c r="BK268" s="164">
        <f>SUM(BK269:BK271)</f>
        <v>0</v>
      </c>
    </row>
    <row r="269" spans="2:65" s="1" customFormat="1" ht="25.5" customHeight="1">
      <c r="B269" s="137"/>
      <c r="C269" s="166" t="s">
        <v>699</v>
      </c>
      <c r="D269" s="166" t="s">
        <v>224</v>
      </c>
      <c r="E269" s="167" t="s">
        <v>700</v>
      </c>
      <c r="F269" s="234" t="s">
        <v>701</v>
      </c>
      <c r="G269" s="234"/>
      <c r="H269" s="234"/>
      <c r="I269" s="234"/>
      <c r="J269" s="168" t="s">
        <v>227</v>
      </c>
      <c r="K269" s="169">
        <v>14</v>
      </c>
      <c r="L269" s="235">
        <v>0</v>
      </c>
      <c r="M269" s="235"/>
      <c r="N269" s="236">
        <f>ROUND(L269*K269,3)</f>
        <v>0</v>
      </c>
      <c r="O269" s="236"/>
      <c r="P269" s="236"/>
      <c r="Q269" s="236"/>
      <c r="R269" s="140"/>
      <c r="T269" s="171" t="s">
        <v>5</v>
      </c>
      <c r="U269" s="44" t="s">
        <v>43</v>
      </c>
      <c r="V269" s="36"/>
      <c r="W269" s="172">
        <f>V269*K269</f>
        <v>0</v>
      </c>
      <c r="X269" s="172">
        <v>0</v>
      </c>
      <c r="Y269" s="172">
        <f>X269*K269</f>
        <v>0</v>
      </c>
      <c r="Z269" s="172">
        <v>0</v>
      </c>
      <c r="AA269" s="173">
        <f>Z269*K269</f>
        <v>0</v>
      </c>
      <c r="AR269" s="19" t="s">
        <v>287</v>
      </c>
      <c r="AT269" s="19" t="s">
        <v>224</v>
      </c>
      <c r="AU269" s="19" t="s">
        <v>88</v>
      </c>
      <c r="AY269" s="19" t="s">
        <v>223</v>
      </c>
      <c r="BE269" s="114">
        <f>IF(U269="základná",N269,0)</f>
        <v>0</v>
      </c>
      <c r="BF269" s="114">
        <f>IF(U269="znížená",N269,0)</f>
        <v>0</v>
      </c>
      <c r="BG269" s="114">
        <f>IF(U269="zákl. prenesená",N269,0)</f>
        <v>0</v>
      </c>
      <c r="BH269" s="114">
        <f>IF(U269="zníž. prenesená",N269,0)</f>
        <v>0</v>
      </c>
      <c r="BI269" s="114">
        <f>IF(U269="nulová",N269,0)</f>
        <v>0</v>
      </c>
      <c r="BJ269" s="19" t="s">
        <v>88</v>
      </c>
      <c r="BK269" s="174">
        <f>ROUND(L269*K269,3)</f>
        <v>0</v>
      </c>
      <c r="BL269" s="19" t="s">
        <v>287</v>
      </c>
      <c r="BM269" s="19" t="s">
        <v>702</v>
      </c>
    </row>
    <row r="270" spans="2:65" s="1" customFormat="1" ht="16.5" customHeight="1">
      <c r="B270" s="137"/>
      <c r="C270" s="175" t="s">
        <v>703</v>
      </c>
      <c r="D270" s="175" t="s">
        <v>292</v>
      </c>
      <c r="E270" s="176" t="s">
        <v>704</v>
      </c>
      <c r="F270" s="243" t="s">
        <v>705</v>
      </c>
      <c r="G270" s="243"/>
      <c r="H270" s="243"/>
      <c r="I270" s="243"/>
      <c r="J270" s="177" t="s">
        <v>227</v>
      </c>
      <c r="K270" s="178">
        <v>14</v>
      </c>
      <c r="L270" s="244">
        <v>0</v>
      </c>
      <c r="M270" s="244"/>
      <c r="N270" s="245">
        <f>ROUND(L270*K270,3)</f>
        <v>0</v>
      </c>
      <c r="O270" s="236"/>
      <c r="P270" s="236"/>
      <c r="Q270" s="236"/>
      <c r="R270" s="140"/>
      <c r="T270" s="171" t="s">
        <v>5</v>
      </c>
      <c r="U270" s="44" t="s">
        <v>43</v>
      </c>
      <c r="V270" s="36"/>
      <c r="W270" s="172">
        <f>V270*K270</f>
        <v>0</v>
      </c>
      <c r="X270" s="172">
        <v>1.48E-3</v>
      </c>
      <c r="Y270" s="172">
        <f>X270*K270</f>
        <v>2.0719999999999999E-2</v>
      </c>
      <c r="Z270" s="172">
        <v>0</v>
      </c>
      <c r="AA270" s="173">
        <f>Z270*K270</f>
        <v>0</v>
      </c>
      <c r="AR270" s="19" t="s">
        <v>352</v>
      </c>
      <c r="AT270" s="19" t="s">
        <v>292</v>
      </c>
      <c r="AU270" s="19" t="s">
        <v>88</v>
      </c>
      <c r="AY270" s="19" t="s">
        <v>223</v>
      </c>
      <c r="BE270" s="114">
        <f>IF(U270="základná",N270,0)</f>
        <v>0</v>
      </c>
      <c r="BF270" s="114">
        <f>IF(U270="znížená",N270,0)</f>
        <v>0</v>
      </c>
      <c r="BG270" s="114">
        <f>IF(U270="zákl. prenesená",N270,0)</f>
        <v>0</v>
      </c>
      <c r="BH270" s="114">
        <f>IF(U270="zníž. prenesená",N270,0)</f>
        <v>0</v>
      </c>
      <c r="BI270" s="114">
        <f>IF(U270="nulová",N270,0)</f>
        <v>0</v>
      </c>
      <c r="BJ270" s="19" t="s">
        <v>88</v>
      </c>
      <c r="BK270" s="174">
        <f>ROUND(L270*K270,3)</f>
        <v>0</v>
      </c>
      <c r="BL270" s="19" t="s">
        <v>287</v>
      </c>
      <c r="BM270" s="19" t="s">
        <v>706</v>
      </c>
    </row>
    <row r="271" spans="2:65" s="1" customFormat="1" ht="38.25" customHeight="1">
      <c r="B271" s="137"/>
      <c r="C271" s="166" t="s">
        <v>707</v>
      </c>
      <c r="D271" s="166" t="s">
        <v>224</v>
      </c>
      <c r="E271" s="167" t="s">
        <v>708</v>
      </c>
      <c r="F271" s="234" t="s">
        <v>709</v>
      </c>
      <c r="G271" s="234"/>
      <c r="H271" s="234"/>
      <c r="I271" s="234"/>
      <c r="J271" s="168" t="s">
        <v>710</v>
      </c>
      <c r="K271" s="170">
        <v>0</v>
      </c>
      <c r="L271" s="235">
        <v>0</v>
      </c>
      <c r="M271" s="235"/>
      <c r="N271" s="236">
        <f>ROUND(L271*K271,3)</f>
        <v>0</v>
      </c>
      <c r="O271" s="236"/>
      <c r="P271" s="236"/>
      <c r="Q271" s="236"/>
      <c r="R271" s="140"/>
      <c r="T271" s="171" t="s">
        <v>5</v>
      </c>
      <c r="U271" s="44" t="s">
        <v>43</v>
      </c>
      <c r="V271" s="36"/>
      <c r="W271" s="172">
        <f>V271*K271</f>
        <v>0</v>
      </c>
      <c r="X271" s="172">
        <v>0</v>
      </c>
      <c r="Y271" s="172">
        <f>X271*K271</f>
        <v>0</v>
      </c>
      <c r="Z271" s="172">
        <v>0</v>
      </c>
      <c r="AA271" s="173">
        <f>Z271*K271</f>
        <v>0</v>
      </c>
      <c r="AR271" s="19" t="s">
        <v>287</v>
      </c>
      <c r="AT271" s="19" t="s">
        <v>224</v>
      </c>
      <c r="AU271" s="19" t="s">
        <v>88</v>
      </c>
      <c r="AY271" s="19" t="s">
        <v>223</v>
      </c>
      <c r="BE271" s="114">
        <f>IF(U271="základná",N271,0)</f>
        <v>0</v>
      </c>
      <c r="BF271" s="114">
        <f>IF(U271="znížená",N271,0)</f>
        <v>0</v>
      </c>
      <c r="BG271" s="114">
        <f>IF(U271="zákl. prenesená",N271,0)</f>
        <v>0</v>
      </c>
      <c r="BH271" s="114">
        <f>IF(U271="zníž. prenesená",N271,0)</f>
        <v>0</v>
      </c>
      <c r="BI271" s="114">
        <f>IF(U271="nulová",N271,0)</f>
        <v>0</v>
      </c>
      <c r="BJ271" s="19" t="s">
        <v>88</v>
      </c>
      <c r="BK271" s="174">
        <f>ROUND(L271*K271,3)</f>
        <v>0</v>
      </c>
      <c r="BL271" s="19" t="s">
        <v>287</v>
      </c>
      <c r="BM271" s="19" t="s">
        <v>711</v>
      </c>
    </row>
    <row r="272" spans="2:65" s="10" customFormat="1" ht="29.85" customHeight="1">
      <c r="B272" s="155"/>
      <c r="C272" s="156"/>
      <c r="D272" s="165" t="s">
        <v>194</v>
      </c>
      <c r="E272" s="165"/>
      <c r="F272" s="165"/>
      <c r="G272" s="165"/>
      <c r="H272" s="165"/>
      <c r="I272" s="165"/>
      <c r="J272" s="165"/>
      <c r="K272" s="165"/>
      <c r="L272" s="165"/>
      <c r="M272" s="165"/>
      <c r="N272" s="229">
        <f>BK272</f>
        <v>0</v>
      </c>
      <c r="O272" s="230"/>
      <c r="P272" s="230"/>
      <c r="Q272" s="230"/>
      <c r="R272" s="158"/>
      <c r="T272" s="159"/>
      <c r="U272" s="156"/>
      <c r="V272" s="156"/>
      <c r="W272" s="160">
        <f>SUM(W273:W275)</f>
        <v>0</v>
      </c>
      <c r="X272" s="156"/>
      <c r="Y272" s="160">
        <f>SUM(Y273:Y275)</f>
        <v>0.89412110000000011</v>
      </c>
      <c r="Z272" s="156"/>
      <c r="AA272" s="161">
        <f>SUM(AA273:AA275)</f>
        <v>0</v>
      </c>
      <c r="AR272" s="162" t="s">
        <v>88</v>
      </c>
      <c r="AT272" s="163" t="s">
        <v>75</v>
      </c>
      <c r="AU272" s="163" t="s">
        <v>83</v>
      </c>
      <c r="AY272" s="162" t="s">
        <v>223</v>
      </c>
      <c r="BK272" s="164">
        <f>SUM(BK273:BK275)</f>
        <v>0</v>
      </c>
    </row>
    <row r="273" spans="2:65" s="1" customFormat="1" ht="25.5" customHeight="1">
      <c r="B273" s="137"/>
      <c r="C273" s="166" t="s">
        <v>712</v>
      </c>
      <c r="D273" s="166" t="s">
        <v>224</v>
      </c>
      <c r="E273" s="167" t="s">
        <v>713</v>
      </c>
      <c r="F273" s="234" t="s">
        <v>714</v>
      </c>
      <c r="G273" s="234"/>
      <c r="H273" s="234"/>
      <c r="I273" s="234"/>
      <c r="J273" s="168" t="s">
        <v>240</v>
      </c>
      <c r="K273" s="169">
        <v>49.23</v>
      </c>
      <c r="L273" s="235">
        <v>0</v>
      </c>
      <c r="M273" s="235"/>
      <c r="N273" s="236">
        <f>ROUND(L273*K273,3)</f>
        <v>0</v>
      </c>
      <c r="O273" s="236"/>
      <c r="P273" s="236"/>
      <c r="Q273" s="236"/>
      <c r="R273" s="140"/>
      <c r="T273" s="171" t="s">
        <v>5</v>
      </c>
      <c r="U273" s="44" t="s">
        <v>43</v>
      </c>
      <c r="V273" s="36"/>
      <c r="W273" s="172">
        <f>V273*K273</f>
        <v>0</v>
      </c>
      <c r="X273" s="172">
        <v>3.2699999999999999E-3</v>
      </c>
      <c r="Y273" s="172">
        <f>X273*K273</f>
        <v>0.16098209999999999</v>
      </c>
      <c r="Z273" s="172">
        <v>0</v>
      </c>
      <c r="AA273" s="173">
        <f>Z273*K273</f>
        <v>0</v>
      </c>
      <c r="AR273" s="19" t="s">
        <v>287</v>
      </c>
      <c r="AT273" s="19" t="s">
        <v>224</v>
      </c>
      <c r="AU273" s="19" t="s">
        <v>88</v>
      </c>
      <c r="AY273" s="19" t="s">
        <v>223</v>
      </c>
      <c r="BE273" s="114">
        <f>IF(U273="základná",N273,0)</f>
        <v>0</v>
      </c>
      <c r="BF273" s="114">
        <f>IF(U273="znížená",N273,0)</f>
        <v>0</v>
      </c>
      <c r="BG273" s="114">
        <f>IF(U273="zákl. prenesená",N273,0)</f>
        <v>0</v>
      </c>
      <c r="BH273" s="114">
        <f>IF(U273="zníž. prenesená",N273,0)</f>
        <v>0</v>
      </c>
      <c r="BI273" s="114">
        <f>IF(U273="nulová",N273,0)</f>
        <v>0</v>
      </c>
      <c r="BJ273" s="19" t="s">
        <v>88</v>
      </c>
      <c r="BK273" s="174">
        <f>ROUND(L273*K273,3)</f>
        <v>0</v>
      </c>
      <c r="BL273" s="19" t="s">
        <v>287</v>
      </c>
      <c r="BM273" s="19" t="s">
        <v>715</v>
      </c>
    </row>
    <row r="274" spans="2:65" s="1" customFormat="1" ht="25.5" customHeight="1">
      <c r="B274" s="137"/>
      <c r="C274" s="175" t="s">
        <v>716</v>
      </c>
      <c r="D274" s="175" t="s">
        <v>292</v>
      </c>
      <c r="E274" s="176" t="s">
        <v>717</v>
      </c>
      <c r="F274" s="243" t="s">
        <v>718</v>
      </c>
      <c r="G274" s="243"/>
      <c r="H274" s="243"/>
      <c r="I274" s="243"/>
      <c r="J274" s="177" t="s">
        <v>240</v>
      </c>
      <c r="K274" s="178">
        <v>50.215000000000003</v>
      </c>
      <c r="L274" s="244">
        <v>0</v>
      </c>
      <c r="M274" s="244"/>
      <c r="N274" s="245">
        <f>ROUND(L274*K274,3)</f>
        <v>0</v>
      </c>
      <c r="O274" s="236"/>
      <c r="P274" s="236"/>
      <c r="Q274" s="236"/>
      <c r="R274" s="140"/>
      <c r="T274" s="171" t="s">
        <v>5</v>
      </c>
      <c r="U274" s="44" t="s">
        <v>43</v>
      </c>
      <c r="V274" s="36"/>
      <c r="W274" s="172">
        <f>V274*K274</f>
        <v>0</v>
      </c>
      <c r="X274" s="172">
        <v>1.46E-2</v>
      </c>
      <c r="Y274" s="172">
        <f>X274*K274</f>
        <v>0.7331390000000001</v>
      </c>
      <c r="Z274" s="172">
        <v>0</v>
      </c>
      <c r="AA274" s="173">
        <f>Z274*K274</f>
        <v>0</v>
      </c>
      <c r="AR274" s="19" t="s">
        <v>352</v>
      </c>
      <c r="AT274" s="19" t="s">
        <v>292</v>
      </c>
      <c r="AU274" s="19" t="s">
        <v>88</v>
      </c>
      <c r="AY274" s="19" t="s">
        <v>223</v>
      </c>
      <c r="BE274" s="114">
        <f>IF(U274="základná",N274,0)</f>
        <v>0</v>
      </c>
      <c r="BF274" s="114">
        <f>IF(U274="znížená",N274,0)</f>
        <v>0</v>
      </c>
      <c r="BG274" s="114">
        <f>IF(U274="zákl. prenesená",N274,0)</f>
        <v>0</v>
      </c>
      <c r="BH274" s="114">
        <f>IF(U274="zníž. prenesená",N274,0)</f>
        <v>0</v>
      </c>
      <c r="BI274" s="114">
        <f>IF(U274="nulová",N274,0)</f>
        <v>0</v>
      </c>
      <c r="BJ274" s="19" t="s">
        <v>88</v>
      </c>
      <c r="BK274" s="174">
        <f>ROUND(L274*K274,3)</f>
        <v>0</v>
      </c>
      <c r="BL274" s="19" t="s">
        <v>287</v>
      </c>
      <c r="BM274" s="19" t="s">
        <v>719</v>
      </c>
    </row>
    <row r="275" spans="2:65" s="1" customFormat="1" ht="25.5" customHeight="1">
      <c r="B275" s="137"/>
      <c r="C275" s="166" t="s">
        <v>720</v>
      </c>
      <c r="D275" s="166" t="s">
        <v>224</v>
      </c>
      <c r="E275" s="167" t="s">
        <v>721</v>
      </c>
      <c r="F275" s="234" t="s">
        <v>722</v>
      </c>
      <c r="G275" s="234"/>
      <c r="H275" s="234"/>
      <c r="I275" s="234"/>
      <c r="J275" s="168" t="s">
        <v>396</v>
      </c>
      <c r="K275" s="169">
        <v>0.89400000000000002</v>
      </c>
      <c r="L275" s="235">
        <v>0</v>
      </c>
      <c r="M275" s="235"/>
      <c r="N275" s="236">
        <f>ROUND(L275*K275,3)</f>
        <v>0</v>
      </c>
      <c r="O275" s="236"/>
      <c r="P275" s="236"/>
      <c r="Q275" s="236"/>
      <c r="R275" s="140"/>
      <c r="T275" s="171" t="s">
        <v>5</v>
      </c>
      <c r="U275" s="44" t="s">
        <v>43</v>
      </c>
      <c r="V275" s="36"/>
      <c r="W275" s="172">
        <f>V275*K275</f>
        <v>0</v>
      </c>
      <c r="X275" s="172">
        <v>0</v>
      </c>
      <c r="Y275" s="172">
        <f>X275*K275</f>
        <v>0</v>
      </c>
      <c r="Z275" s="172">
        <v>0</v>
      </c>
      <c r="AA275" s="173">
        <f>Z275*K275</f>
        <v>0</v>
      </c>
      <c r="AR275" s="19" t="s">
        <v>287</v>
      </c>
      <c r="AT275" s="19" t="s">
        <v>224</v>
      </c>
      <c r="AU275" s="19" t="s">
        <v>88</v>
      </c>
      <c r="AY275" s="19" t="s">
        <v>223</v>
      </c>
      <c r="BE275" s="114">
        <f>IF(U275="základná",N275,0)</f>
        <v>0</v>
      </c>
      <c r="BF275" s="114">
        <f>IF(U275="znížená",N275,0)</f>
        <v>0</v>
      </c>
      <c r="BG275" s="114">
        <f>IF(U275="zákl. prenesená",N275,0)</f>
        <v>0</v>
      </c>
      <c r="BH275" s="114">
        <f>IF(U275="zníž. prenesená",N275,0)</f>
        <v>0</v>
      </c>
      <c r="BI275" s="114">
        <f>IF(U275="nulová",N275,0)</f>
        <v>0</v>
      </c>
      <c r="BJ275" s="19" t="s">
        <v>88</v>
      </c>
      <c r="BK275" s="174">
        <f>ROUND(L275*K275,3)</f>
        <v>0</v>
      </c>
      <c r="BL275" s="19" t="s">
        <v>287</v>
      </c>
      <c r="BM275" s="19" t="s">
        <v>723</v>
      </c>
    </row>
    <row r="276" spans="2:65" s="10" customFormat="1" ht="29.85" customHeight="1">
      <c r="B276" s="155"/>
      <c r="C276" s="156"/>
      <c r="D276" s="165" t="s">
        <v>195</v>
      </c>
      <c r="E276" s="165"/>
      <c r="F276" s="165"/>
      <c r="G276" s="165"/>
      <c r="H276" s="165"/>
      <c r="I276" s="165"/>
      <c r="J276" s="165"/>
      <c r="K276" s="165"/>
      <c r="L276" s="165"/>
      <c r="M276" s="165"/>
      <c r="N276" s="229">
        <f>BK276</f>
        <v>0</v>
      </c>
      <c r="O276" s="230"/>
      <c r="P276" s="230"/>
      <c r="Q276" s="230"/>
      <c r="R276" s="158"/>
      <c r="T276" s="159"/>
      <c r="U276" s="156"/>
      <c r="V276" s="156"/>
      <c r="W276" s="160">
        <f>SUM(W277:W279)</f>
        <v>0</v>
      </c>
      <c r="X276" s="156"/>
      <c r="Y276" s="160">
        <f>SUM(Y277:Y279)</f>
        <v>7.9872999999999993E-3</v>
      </c>
      <c r="Z276" s="156"/>
      <c r="AA276" s="161">
        <f>SUM(AA277:AA279)</f>
        <v>0</v>
      </c>
      <c r="AR276" s="162" t="s">
        <v>88</v>
      </c>
      <c r="AT276" s="163" t="s">
        <v>75</v>
      </c>
      <c r="AU276" s="163" t="s">
        <v>83</v>
      </c>
      <c r="AY276" s="162" t="s">
        <v>223</v>
      </c>
      <c r="BK276" s="164">
        <f>SUM(BK277:BK279)</f>
        <v>0</v>
      </c>
    </row>
    <row r="277" spans="2:65" s="1" customFormat="1" ht="16.5" customHeight="1">
      <c r="B277" s="137"/>
      <c r="C277" s="166" t="s">
        <v>724</v>
      </c>
      <c r="D277" s="166" t="s">
        <v>224</v>
      </c>
      <c r="E277" s="167" t="s">
        <v>725</v>
      </c>
      <c r="F277" s="234" t="s">
        <v>726</v>
      </c>
      <c r="G277" s="234"/>
      <c r="H277" s="234"/>
      <c r="I277" s="234"/>
      <c r="J277" s="168" t="s">
        <v>232</v>
      </c>
      <c r="K277" s="169">
        <v>23.44</v>
      </c>
      <c r="L277" s="235">
        <v>0</v>
      </c>
      <c r="M277" s="235"/>
      <c r="N277" s="236">
        <f>ROUND(L277*K277,3)</f>
        <v>0</v>
      </c>
      <c r="O277" s="236"/>
      <c r="P277" s="236"/>
      <c r="Q277" s="236"/>
      <c r="R277" s="140"/>
      <c r="T277" s="171" t="s">
        <v>5</v>
      </c>
      <c r="U277" s="44" t="s">
        <v>43</v>
      </c>
      <c r="V277" s="36"/>
      <c r="W277" s="172">
        <f>V277*K277</f>
        <v>0</v>
      </c>
      <c r="X277" s="172">
        <v>1.0000000000000001E-5</v>
      </c>
      <c r="Y277" s="172">
        <f>X277*K277</f>
        <v>2.3440000000000003E-4</v>
      </c>
      <c r="Z277" s="172">
        <v>0</v>
      </c>
      <c r="AA277" s="173">
        <f>Z277*K277</f>
        <v>0</v>
      </c>
      <c r="AR277" s="19" t="s">
        <v>287</v>
      </c>
      <c r="AT277" s="19" t="s">
        <v>224</v>
      </c>
      <c r="AU277" s="19" t="s">
        <v>88</v>
      </c>
      <c r="AY277" s="19" t="s">
        <v>223</v>
      </c>
      <c r="BE277" s="114">
        <f>IF(U277="základná",N277,0)</f>
        <v>0</v>
      </c>
      <c r="BF277" s="114">
        <f>IF(U277="znížená",N277,0)</f>
        <v>0</v>
      </c>
      <c r="BG277" s="114">
        <f>IF(U277="zákl. prenesená",N277,0)</f>
        <v>0</v>
      </c>
      <c r="BH277" s="114">
        <f>IF(U277="zníž. prenesená",N277,0)</f>
        <v>0</v>
      </c>
      <c r="BI277" s="114">
        <f>IF(U277="nulová",N277,0)</f>
        <v>0</v>
      </c>
      <c r="BJ277" s="19" t="s">
        <v>88</v>
      </c>
      <c r="BK277" s="174">
        <f>ROUND(L277*K277,3)</f>
        <v>0</v>
      </c>
      <c r="BL277" s="19" t="s">
        <v>287</v>
      </c>
      <c r="BM277" s="19" t="s">
        <v>727</v>
      </c>
    </row>
    <row r="278" spans="2:65" s="1" customFormat="1" ht="25.5" customHeight="1">
      <c r="B278" s="137"/>
      <c r="C278" s="175" t="s">
        <v>728</v>
      </c>
      <c r="D278" s="175" t="s">
        <v>292</v>
      </c>
      <c r="E278" s="176" t="s">
        <v>729</v>
      </c>
      <c r="F278" s="243" t="s">
        <v>730</v>
      </c>
      <c r="G278" s="243"/>
      <c r="H278" s="243"/>
      <c r="I278" s="243"/>
      <c r="J278" s="177" t="s">
        <v>232</v>
      </c>
      <c r="K278" s="178">
        <v>25.843</v>
      </c>
      <c r="L278" s="244">
        <v>0</v>
      </c>
      <c r="M278" s="244"/>
      <c r="N278" s="245">
        <f>ROUND(L278*K278,3)</f>
        <v>0</v>
      </c>
      <c r="O278" s="236"/>
      <c r="P278" s="236"/>
      <c r="Q278" s="236"/>
      <c r="R278" s="140"/>
      <c r="T278" s="171" t="s">
        <v>5</v>
      </c>
      <c r="U278" s="44" t="s">
        <v>43</v>
      </c>
      <c r="V278" s="36"/>
      <c r="W278" s="172">
        <f>V278*K278</f>
        <v>0</v>
      </c>
      <c r="X278" s="172">
        <v>2.9999999999999997E-4</v>
      </c>
      <c r="Y278" s="172">
        <f>X278*K278</f>
        <v>7.7528999999999992E-3</v>
      </c>
      <c r="Z278" s="172">
        <v>0</v>
      </c>
      <c r="AA278" s="173">
        <f>Z278*K278</f>
        <v>0</v>
      </c>
      <c r="AR278" s="19" t="s">
        <v>352</v>
      </c>
      <c r="AT278" s="19" t="s">
        <v>292</v>
      </c>
      <c r="AU278" s="19" t="s">
        <v>88</v>
      </c>
      <c r="AY278" s="19" t="s">
        <v>223</v>
      </c>
      <c r="BE278" s="114">
        <f>IF(U278="základná",N278,0)</f>
        <v>0</v>
      </c>
      <c r="BF278" s="114">
        <f>IF(U278="znížená",N278,0)</f>
        <v>0</v>
      </c>
      <c r="BG278" s="114">
        <f>IF(U278="zákl. prenesená",N278,0)</f>
        <v>0</v>
      </c>
      <c r="BH278" s="114">
        <f>IF(U278="zníž. prenesená",N278,0)</f>
        <v>0</v>
      </c>
      <c r="BI278" s="114">
        <f>IF(U278="nulová",N278,0)</f>
        <v>0</v>
      </c>
      <c r="BJ278" s="19" t="s">
        <v>88</v>
      </c>
      <c r="BK278" s="174">
        <f>ROUND(L278*K278,3)</f>
        <v>0</v>
      </c>
      <c r="BL278" s="19" t="s">
        <v>287</v>
      </c>
      <c r="BM278" s="19" t="s">
        <v>731</v>
      </c>
    </row>
    <row r="279" spans="2:65" s="1" customFormat="1" ht="25.5" customHeight="1">
      <c r="B279" s="137"/>
      <c r="C279" s="166" t="s">
        <v>732</v>
      </c>
      <c r="D279" s="166" t="s">
        <v>224</v>
      </c>
      <c r="E279" s="167" t="s">
        <v>733</v>
      </c>
      <c r="F279" s="234" t="s">
        <v>734</v>
      </c>
      <c r="G279" s="234"/>
      <c r="H279" s="234"/>
      <c r="I279" s="234"/>
      <c r="J279" s="168" t="s">
        <v>396</v>
      </c>
      <c r="K279" s="169">
        <v>8.0000000000000002E-3</v>
      </c>
      <c r="L279" s="235">
        <v>0</v>
      </c>
      <c r="M279" s="235"/>
      <c r="N279" s="236">
        <f>ROUND(L279*K279,3)</f>
        <v>0</v>
      </c>
      <c r="O279" s="236"/>
      <c r="P279" s="236"/>
      <c r="Q279" s="236"/>
      <c r="R279" s="140"/>
      <c r="T279" s="171" t="s">
        <v>5</v>
      </c>
      <c r="U279" s="44" t="s">
        <v>43</v>
      </c>
      <c r="V279" s="36"/>
      <c r="W279" s="172">
        <f>V279*K279</f>
        <v>0</v>
      </c>
      <c r="X279" s="172">
        <v>0</v>
      </c>
      <c r="Y279" s="172">
        <f>X279*K279</f>
        <v>0</v>
      </c>
      <c r="Z279" s="172">
        <v>0</v>
      </c>
      <c r="AA279" s="173">
        <f>Z279*K279</f>
        <v>0</v>
      </c>
      <c r="AR279" s="19" t="s">
        <v>287</v>
      </c>
      <c r="AT279" s="19" t="s">
        <v>224</v>
      </c>
      <c r="AU279" s="19" t="s">
        <v>88</v>
      </c>
      <c r="AY279" s="19" t="s">
        <v>223</v>
      </c>
      <c r="BE279" s="114">
        <f>IF(U279="základná",N279,0)</f>
        <v>0</v>
      </c>
      <c r="BF279" s="114">
        <f>IF(U279="znížená",N279,0)</f>
        <v>0</v>
      </c>
      <c r="BG279" s="114">
        <f>IF(U279="zákl. prenesená",N279,0)</f>
        <v>0</v>
      </c>
      <c r="BH279" s="114">
        <f>IF(U279="zníž. prenesená",N279,0)</f>
        <v>0</v>
      </c>
      <c r="BI279" s="114">
        <f>IF(U279="nulová",N279,0)</f>
        <v>0</v>
      </c>
      <c r="BJ279" s="19" t="s">
        <v>88</v>
      </c>
      <c r="BK279" s="174">
        <f>ROUND(L279*K279,3)</f>
        <v>0</v>
      </c>
      <c r="BL279" s="19" t="s">
        <v>287</v>
      </c>
      <c r="BM279" s="19" t="s">
        <v>735</v>
      </c>
    </row>
    <row r="280" spans="2:65" s="10" customFormat="1" ht="29.85" customHeight="1">
      <c r="B280" s="155"/>
      <c r="C280" s="156"/>
      <c r="D280" s="165" t="s">
        <v>196</v>
      </c>
      <c r="E280" s="165"/>
      <c r="F280" s="165"/>
      <c r="G280" s="165"/>
      <c r="H280" s="165"/>
      <c r="I280" s="165"/>
      <c r="J280" s="165"/>
      <c r="K280" s="165"/>
      <c r="L280" s="165"/>
      <c r="M280" s="165"/>
      <c r="N280" s="229">
        <f>BK280</f>
        <v>0</v>
      </c>
      <c r="O280" s="230"/>
      <c r="P280" s="230"/>
      <c r="Q280" s="230"/>
      <c r="R280" s="158"/>
      <c r="T280" s="159"/>
      <c r="U280" s="156"/>
      <c r="V280" s="156"/>
      <c r="W280" s="160">
        <f>SUM(W281:W291)</f>
        <v>0</v>
      </c>
      <c r="X280" s="156"/>
      <c r="Y280" s="160">
        <f>SUM(Y281:Y291)</f>
        <v>1.4998193799999999</v>
      </c>
      <c r="Z280" s="156"/>
      <c r="AA280" s="161">
        <f>SUM(AA281:AA291)</f>
        <v>0.70742700000000003</v>
      </c>
      <c r="AR280" s="162" t="s">
        <v>88</v>
      </c>
      <c r="AT280" s="163" t="s">
        <v>75</v>
      </c>
      <c r="AU280" s="163" t="s">
        <v>83</v>
      </c>
      <c r="AY280" s="162" t="s">
        <v>223</v>
      </c>
      <c r="BK280" s="164">
        <f>SUM(BK281:BK291)</f>
        <v>0</v>
      </c>
    </row>
    <row r="281" spans="2:65" s="1" customFormat="1" ht="16.5" customHeight="1">
      <c r="B281" s="137"/>
      <c r="C281" s="166" t="s">
        <v>736</v>
      </c>
      <c r="D281" s="166" t="s">
        <v>224</v>
      </c>
      <c r="E281" s="167" t="s">
        <v>737</v>
      </c>
      <c r="F281" s="234" t="s">
        <v>738</v>
      </c>
      <c r="G281" s="234"/>
      <c r="H281" s="234"/>
      <c r="I281" s="234"/>
      <c r="J281" s="168" t="s">
        <v>232</v>
      </c>
      <c r="K281" s="169">
        <v>335.09699999999998</v>
      </c>
      <c r="L281" s="235">
        <v>0</v>
      </c>
      <c r="M281" s="235"/>
      <c r="N281" s="236">
        <f t="shared" ref="N281:N291" si="65">ROUND(L281*K281,3)</f>
        <v>0</v>
      </c>
      <c r="O281" s="236"/>
      <c r="P281" s="236"/>
      <c r="Q281" s="236"/>
      <c r="R281" s="140"/>
      <c r="T281" s="171" t="s">
        <v>5</v>
      </c>
      <c r="U281" s="44" t="s">
        <v>43</v>
      </c>
      <c r="V281" s="36"/>
      <c r="W281" s="172">
        <f t="shared" ref="W281:W291" si="66">V281*K281</f>
        <v>0</v>
      </c>
      <c r="X281" s="172">
        <v>0</v>
      </c>
      <c r="Y281" s="172">
        <f t="shared" ref="Y281:Y291" si="67">X281*K281</f>
        <v>0</v>
      </c>
      <c r="Z281" s="172">
        <v>1E-3</v>
      </c>
      <c r="AA281" s="173">
        <f t="shared" ref="AA281:AA291" si="68">Z281*K281</f>
        <v>0.33509699999999998</v>
      </c>
      <c r="AR281" s="19" t="s">
        <v>287</v>
      </c>
      <c r="AT281" s="19" t="s">
        <v>224</v>
      </c>
      <c r="AU281" s="19" t="s">
        <v>88</v>
      </c>
      <c r="AY281" s="19" t="s">
        <v>223</v>
      </c>
      <c r="BE281" s="114">
        <f t="shared" ref="BE281:BE291" si="69">IF(U281="základná",N281,0)</f>
        <v>0</v>
      </c>
      <c r="BF281" s="114">
        <f t="shared" ref="BF281:BF291" si="70">IF(U281="znížená",N281,0)</f>
        <v>0</v>
      </c>
      <c r="BG281" s="114">
        <f t="shared" ref="BG281:BG291" si="71">IF(U281="zákl. prenesená",N281,0)</f>
        <v>0</v>
      </c>
      <c r="BH281" s="114">
        <f t="shared" ref="BH281:BH291" si="72">IF(U281="zníž. prenesená",N281,0)</f>
        <v>0</v>
      </c>
      <c r="BI281" s="114">
        <f t="shared" ref="BI281:BI291" si="73">IF(U281="nulová",N281,0)</f>
        <v>0</v>
      </c>
      <c r="BJ281" s="19" t="s">
        <v>88</v>
      </c>
      <c r="BK281" s="174">
        <f t="shared" ref="BK281:BK291" si="74">ROUND(L281*K281,3)</f>
        <v>0</v>
      </c>
      <c r="BL281" s="19" t="s">
        <v>287</v>
      </c>
      <c r="BM281" s="19" t="s">
        <v>739</v>
      </c>
    </row>
    <row r="282" spans="2:65" s="1" customFormat="1" ht="25.5" customHeight="1">
      <c r="B282" s="137"/>
      <c r="C282" s="166" t="s">
        <v>740</v>
      </c>
      <c r="D282" s="166" t="s">
        <v>224</v>
      </c>
      <c r="E282" s="167" t="s">
        <v>741</v>
      </c>
      <c r="F282" s="234" t="s">
        <v>742</v>
      </c>
      <c r="G282" s="234"/>
      <c r="H282" s="234"/>
      <c r="I282" s="234"/>
      <c r="J282" s="168" t="s">
        <v>240</v>
      </c>
      <c r="K282" s="169">
        <v>372.33</v>
      </c>
      <c r="L282" s="235">
        <v>0</v>
      </c>
      <c r="M282" s="235"/>
      <c r="N282" s="236">
        <f t="shared" si="65"/>
        <v>0</v>
      </c>
      <c r="O282" s="236"/>
      <c r="P282" s="236"/>
      <c r="Q282" s="236"/>
      <c r="R282" s="140"/>
      <c r="T282" s="171" t="s">
        <v>5</v>
      </c>
      <c r="U282" s="44" t="s">
        <v>43</v>
      </c>
      <c r="V282" s="36"/>
      <c r="W282" s="172">
        <f t="shared" si="66"/>
        <v>0</v>
      </c>
      <c r="X282" s="172">
        <v>0</v>
      </c>
      <c r="Y282" s="172">
        <f t="shared" si="67"/>
        <v>0</v>
      </c>
      <c r="Z282" s="172">
        <v>1E-3</v>
      </c>
      <c r="AA282" s="173">
        <f t="shared" si="68"/>
        <v>0.37232999999999999</v>
      </c>
      <c r="AR282" s="19" t="s">
        <v>287</v>
      </c>
      <c r="AT282" s="19" t="s">
        <v>224</v>
      </c>
      <c r="AU282" s="19" t="s">
        <v>88</v>
      </c>
      <c r="AY282" s="19" t="s">
        <v>223</v>
      </c>
      <c r="BE282" s="114">
        <f t="shared" si="69"/>
        <v>0</v>
      </c>
      <c r="BF282" s="114">
        <f t="shared" si="70"/>
        <v>0</v>
      </c>
      <c r="BG282" s="114">
        <f t="shared" si="71"/>
        <v>0</v>
      </c>
      <c r="BH282" s="114">
        <f t="shared" si="72"/>
        <v>0</v>
      </c>
      <c r="BI282" s="114">
        <f t="shared" si="73"/>
        <v>0</v>
      </c>
      <c r="BJ282" s="19" t="s">
        <v>88</v>
      </c>
      <c r="BK282" s="174">
        <f t="shared" si="74"/>
        <v>0</v>
      </c>
      <c r="BL282" s="19" t="s">
        <v>287</v>
      </c>
      <c r="BM282" s="19" t="s">
        <v>743</v>
      </c>
    </row>
    <row r="283" spans="2:65" s="1" customFormat="1" ht="25.5" customHeight="1">
      <c r="B283" s="137"/>
      <c r="C283" s="166" t="s">
        <v>744</v>
      </c>
      <c r="D283" s="166" t="s">
        <v>224</v>
      </c>
      <c r="E283" s="167" t="s">
        <v>745</v>
      </c>
      <c r="F283" s="234" t="s">
        <v>746</v>
      </c>
      <c r="G283" s="234"/>
      <c r="H283" s="234"/>
      <c r="I283" s="234"/>
      <c r="J283" s="168" t="s">
        <v>232</v>
      </c>
      <c r="K283" s="169">
        <v>121.292</v>
      </c>
      <c r="L283" s="235">
        <v>0</v>
      </c>
      <c r="M283" s="235"/>
      <c r="N283" s="236">
        <f t="shared" si="65"/>
        <v>0</v>
      </c>
      <c r="O283" s="236"/>
      <c r="P283" s="236"/>
      <c r="Q283" s="236"/>
      <c r="R283" s="140"/>
      <c r="T283" s="171" t="s">
        <v>5</v>
      </c>
      <c r="U283" s="44" t="s">
        <v>43</v>
      </c>
      <c r="V283" s="36"/>
      <c r="W283" s="172">
        <f t="shared" si="66"/>
        <v>0</v>
      </c>
      <c r="X283" s="172">
        <v>4.0000000000000003E-5</v>
      </c>
      <c r="Y283" s="172">
        <f t="shared" si="67"/>
        <v>4.8516800000000006E-3</v>
      </c>
      <c r="Z283" s="172">
        <v>0</v>
      </c>
      <c r="AA283" s="173">
        <f t="shared" si="68"/>
        <v>0</v>
      </c>
      <c r="AR283" s="19" t="s">
        <v>287</v>
      </c>
      <c r="AT283" s="19" t="s">
        <v>224</v>
      </c>
      <c r="AU283" s="19" t="s">
        <v>88</v>
      </c>
      <c r="AY283" s="19" t="s">
        <v>223</v>
      </c>
      <c r="BE283" s="114">
        <f t="shared" si="69"/>
        <v>0</v>
      </c>
      <c r="BF283" s="114">
        <f t="shared" si="70"/>
        <v>0</v>
      </c>
      <c r="BG283" s="114">
        <f t="shared" si="71"/>
        <v>0</v>
      </c>
      <c r="BH283" s="114">
        <f t="shared" si="72"/>
        <v>0</v>
      </c>
      <c r="BI283" s="114">
        <f t="shared" si="73"/>
        <v>0</v>
      </c>
      <c r="BJ283" s="19" t="s">
        <v>88</v>
      </c>
      <c r="BK283" s="174">
        <f t="shared" si="74"/>
        <v>0</v>
      </c>
      <c r="BL283" s="19" t="s">
        <v>287</v>
      </c>
      <c r="BM283" s="19" t="s">
        <v>747</v>
      </c>
    </row>
    <row r="284" spans="2:65" s="1" customFormat="1" ht="25.5" customHeight="1">
      <c r="B284" s="137"/>
      <c r="C284" s="166" t="s">
        <v>748</v>
      </c>
      <c r="D284" s="166" t="s">
        <v>224</v>
      </c>
      <c r="E284" s="167" t="s">
        <v>749</v>
      </c>
      <c r="F284" s="234" t="s">
        <v>750</v>
      </c>
      <c r="G284" s="234"/>
      <c r="H284" s="234"/>
      <c r="I284" s="234"/>
      <c r="J284" s="168" t="s">
        <v>232</v>
      </c>
      <c r="K284" s="169">
        <v>129.56</v>
      </c>
      <c r="L284" s="235">
        <v>0</v>
      </c>
      <c r="M284" s="235"/>
      <c r="N284" s="236">
        <f t="shared" si="65"/>
        <v>0</v>
      </c>
      <c r="O284" s="236"/>
      <c r="P284" s="236"/>
      <c r="Q284" s="236"/>
      <c r="R284" s="140"/>
      <c r="T284" s="171" t="s">
        <v>5</v>
      </c>
      <c r="U284" s="44" t="s">
        <v>43</v>
      </c>
      <c r="V284" s="36"/>
      <c r="W284" s="172">
        <f t="shared" si="66"/>
        <v>0</v>
      </c>
      <c r="X284" s="172">
        <v>4.0000000000000003E-5</v>
      </c>
      <c r="Y284" s="172">
        <f t="shared" si="67"/>
        <v>5.1824000000000002E-3</v>
      </c>
      <c r="Z284" s="172">
        <v>0</v>
      </c>
      <c r="AA284" s="173">
        <f t="shared" si="68"/>
        <v>0</v>
      </c>
      <c r="AR284" s="19" t="s">
        <v>287</v>
      </c>
      <c r="AT284" s="19" t="s">
        <v>224</v>
      </c>
      <c r="AU284" s="19" t="s">
        <v>88</v>
      </c>
      <c r="AY284" s="19" t="s">
        <v>223</v>
      </c>
      <c r="BE284" s="114">
        <f t="shared" si="69"/>
        <v>0</v>
      </c>
      <c r="BF284" s="114">
        <f t="shared" si="70"/>
        <v>0</v>
      </c>
      <c r="BG284" s="114">
        <f t="shared" si="71"/>
        <v>0</v>
      </c>
      <c r="BH284" s="114">
        <f t="shared" si="72"/>
        <v>0</v>
      </c>
      <c r="BI284" s="114">
        <f t="shared" si="73"/>
        <v>0</v>
      </c>
      <c r="BJ284" s="19" t="s">
        <v>88</v>
      </c>
      <c r="BK284" s="174">
        <f t="shared" si="74"/>
        <v>0</v>
      </c>
      <c r="BL284" s="19" t="s">
        <v>287</v>
      </c>
      <c r="BM284" s="19" t="s">
        <v>751</v>
      </c>
    </row>
    <row r="285" spans="2:65" s="1" customFormat="1" ht="25.5" customHeight="1">
      <c r="B285" s="137"/>
      <c r="C285" s="166" t="s">
        <v>752</v>
      </c>
      <c r="D285" s="166" t="s">
        <v>224</v>
      </c>
      <c r="E285" s="167" t="s">
        <v>753</v>
      </c>
      <c r="F285" s="234" t="s">
        <v>754</v>
      </c>
      <c r="G285" s="234"/>
      <c r="H285" s="234"/>
      <c r="I285" s="234"/>
      <c r="J285" s="168" t="s">
        <v>240</v>
      </c>
      <c r="K285" s="169">
        <v>128.37</v>
      </c>
      <c r="L285" s="235">
        <v>0</v>
      </c>
      <c r="M285" s="235"/>
      <c r="N285" s="236">
        <f t="shared" si="65"/>
        <v>0</v>
      </c>
      <c r="O285" s="236"/>
      <c r="P285" s="236"/>
      <c r="Q285" s="236"/>
      <c r="R285" s="140"/>
      <c r="T285" s="171" t="s">
        <v>5</v>
      </c>
      <c r="U285" s="44" t="s">
        <v>43</v>
      </c>
      <c r="V285" s="36"/>
      <c r="W285" s="172">
        <f t="shared" si="66"/>
        <v>0</v>
      </c>
      <c r="X285" s="172">
        <v>2.9999999999999997E-4</v>
      </c>
      <c r="Y285" s="172">
        <f t="shared" si="67"/>
        <v>3.8510999999999997E-2</v>
      </c>
      <c r="Z285" s="172">
        <v>0</v>
      </c>
      <c r="AA285" s="173">
        <f t="shared" si="68"/>
        <v>0</v>
      </c>
      <c r="AR285" s="19" t="s">
        <v>287</v>
      </c>
      <c r="AT285" s="19" t="s">
        <v>224</v>
      </c>
      <c r="AU285" s="19" t="s">
        <v>88</v>
      </c>
      <c r="AY285" s="19" t="s">
        <v>223</v>
      </c>
      <c r="BE285" s="114">
        <f t="shared" si="69"/>
        <v>0</v>
      </c>
      <c r="BF285" s="114">
        <f t="shared" si="70"/>
        <v>0</v>
      </c>
      <c r="BG285" s="114">
        <f t="shared" si="71"/>
        <v>0</v>
      </c>
      <c r="BH285" s="114">
        <f t="shared" si="72"/>
        <v>0</v>
      </c>
      <c r="BI285" s="114">
        <f t="shared" si="73"/>
        <v>0</v>
      </c>
      <c r="BJ285" s="19" t="s">
        <v>88</v>
      </c>
      <c r="BK285" s="174">
        <f t="shared" si="74"/>
        <v>0</v>
      </c>
      <c r="BL285" s="19" t="s">
        <v>287</v>
      </c>
      <c r="BM285" s="19" t="s">
        <v>755</v>
      </c>
    </row>
    <row r="286" spans="2:65" s="1" customFormat="1" ht="38.25" customHeight="1">
      <c r="B286" s="137"/>
      <c r="C286" s="175" t="s">
        <v>756</v>
      </c>
      <c r="D286" s="175" t="s">
        <v>292</v>
      </c>
      <c r="E286" s="176" t="s">
        <v>757</v>
      </c>
      <c r="F286" s="243" t="s">
        <v>758</v>
      </c>
      <c r="G286" s="243"/>
      <c r="H286" s="243"/>
      <c r="I286" s="243"/>
      <c r="J286" s="177" t="s">
        <v>240</v>
      </c>
      <c r="K286" s="178">
        <v>144.95699999999999</v>
      </c>
      <c r="L286" s="244">
        <v>0</v>
      </c>
      <c r="M286" s="244"/>
      <c r="N286" s="245">
        <f t="shared" si="65"/>
        <v>0</v>
      </c>
      <c r="O286" s="236"/>
      <c r="P286" s="236"/>
      <c r="Q286" s="236"/>
      <c r="R286" s="140"/>
      <c r="T286" s="171" t="s">
        <v>5</v>
      </c>
      <c r="U286" s="44" t="s">
        <v>43</v>
      </c>
      <c r="V286" s="36"/>
      <c r="W286" s="172">
        <f t="shared" si="66"/>
        <v>0</v>
      </c>
      <c r="X286" s="172">
        <v>3.0000000000000001E-3</v>
      </c>
      <c r="Y286" s="172">
        <f t="shared" si="67"/>
        <v>0.43487100000000001</v>
      </c>
      <c r="Z286" s="172">
        <v>0</v>
      </c>
      <c r="AA286" s="173">
        <f t="shared" si="68"/>
        <v>0</v>
      </c>
      <c r="AR286" s="19" t="s">
        <v>352</v>
      </c>
      <c r="AT286" s="19" t="s">
        <v>292</v>
      </c>
      <c r="AU286" s="19" t="s">
        <v>88</v>
      </c>
      <c r="AY286" s="19" t="s">
        <v>223</v>
      </c>
      <c r="BE286" s="114">
        <f t="shared" si="69"/>
        <v>0</v>
      </c>
      <c r="BF286" s="114">
        <f t="shared" si="70"/>
        <v>0</v>
      </c>
      <c r="BG286" s="114">
        <f t="shared" si="71"/>
        <v>0</v>
      </c>
      <c r="BH286" s="114">
        <f t="shared" si="72"/>
        <v>0</v>
      </c>
      <c r="BI286" s="114">
        <f t="shared" si="73"/>
        <v>0</v>
      </c>
      <c r="BJ286" s="19" t="s">
        <v>88</v>
      </c>
      <c r="BK286" s="174">
        <f t="shared" si="74"/>
        <v>0</v>
      </c>
      <c r="BL286" s="19" t="s">
        <v>287</v>
      </c>
      <c r="BM286" s="19" t="s">
        <v>759</v>
      </c>
    </row>
    <row r="287" spans="2:65" s="1" customFormat="1" ht="25.5" customHeight="1">
      <c r="B287" s="137"/>
      <c r="C287" s="166" t="s">
        <v>760</v>
      </c>
      <c r="D287" s="166" t="s">
        <v>224</v>
      </c>
      <c r="E287" s="167" t="s">
        <v>761</v>
      </c>
      <c r="F287" s="234" t="s">
        <v>762</v>
      </c>
      <c r="G287" s="234"/>
      <c r="H287" s="234"/>
      <c r="I287" s="234"/>
      <c r="J287" s="168" t="s">
        <v>240</v>
      </c>
      <c r="K287" s="169">
        <v>218.1</v>
      </c>
      <c r="L287" s="235">
        <v>0</v>
      </c>
      <c r="M287" s="235"/>
      <c r="N287" s="236">
        <f t="shared" si="65"/>
        <v>0</v>
      </c>
      <c r="O287" s="236"/>
      <c r="P287" s="236"/>
      <c r="Q287" s="236"/>
      <c r="R287" s="140"/>
      <c r="T287" s="171" t="s">
        <v>5</v>
      </c>
      <c r="U287" s="44" t="s">
        <v>43</v>
      </c>
      <c r="V287" s="36"/>
      <c r="W287" s="172">
        <f t="shared" si="66"/>
        <v>0</v>
      </c>
      <c r="X287" s="172">
        <v>4.0000000000000002E-4</v>
      </c>
      <c r="Y287" s="172">
        <f t="shared" si="67"/>
        <v>8.7239999999999998E-2</v>
      </c>
      <c r="Z287" s="172">
        <v>0</v>
      </c>
      <c r="AA287" s="173">
        <f t="shared" si="68"/>
        <v>0</v>
      </c>
      <c r="AR287" s="19" t="s">
        <v>228</v>
      </c>
      <c r="AT287" s="19" t="s">
        <v>224</v>
      </c>
      <c r="AU287" s="19" t="s">
        <v>88</v>
      </c>
      <c r="AY287" s="19" t="s">
        <v>223</v>
      </c>
      <c r="BE287" s="114">
        <f t="shared" si="69"/>
        <v>0</v>
      </c>
      <c r="BF287" s="114">
        <f t="shared" si="70"/>
        <v>0</v>
      </c>
      <c r="BG287" s="114">
        <f t="shared" si="71"/>
        <v>0</v>
      </c>
      <c r="BH287" s="114">
        <f t="shared" si="72"/>
        <v>0</v>
      </c>
      <c r="BI287" s="114">
        <f t="shared" si="73"/>
        <v>0</v>
      </c>
      <c r="BJ287" s="19" t="s">
        <v>88</v>
      </c>
      <c r="BK287" s="174">
        <f t="shared" si="74"/>
        <v>0</v>
      </c>
      <c r="BL287" s="19" t="s">
        <v>228</v>
      </c>
      <c r="BM287" s="19" t="s">
        <v>763</v>
      </c>
    </row>
    <row r="288" spans="2:65" s="1" customFormat="1" ht="25.5" customHeight="1">
      <c r="B288" s="137"/>
      <c r="C288" s="175" t="s">
        <v>764</v>
      </c>
      <c r="D288" s="175" t="s">
        <v>292</v>
      </c>
      <c r="E288" s="176" t="s">
        <v>765</v>
      </c>
      <c r="F288" s="243" t="s">
        <v>766</v>
      </c>
      <c r="G288" s="243"/>
      <c r="H288" s="243"/>
      <c r="I288" s="243"/>
      <c r="J288" s="177" t="s">
        <v>240</v>
      </c>
      <c r="K288" s="178">
        <v>238.24700000000001</v>
      </c>
      <c r="L288" s="244">
        <v>0</v>
      </c>
      <c r="M288" s="244"/>
      <c r="N288" s="245">
        <f t="shared" si="65"/>
        <v>0</v>
      </c>
      <c r="O288" s="236"/>
      <c r="P288" s="236"/>
      <c r="Q288" s="236"/>
      <c r="R288" s="140"/>
      <c r="T288" s="171" t="s">
        <v>5</v>
      </c>
      <c r="U288" s="44" t="s">
        <v>43</v>
      </c>
      <c r="V288" s="36"/>
      <c r="W288" s="172">
        <f t="shared" si="66"/>
        <v>0</v>
      </c>
      <c r="X288" s="172">
        <v>3.8999999999999998E-3</v>
      </c>
      <c r="Y288" s="172">
        <f t="shared" si="67"/>
        <v>0.92916330000000003</v>
      </c>
      <c r="Z288" s="172">
        <v>0</v>
      </c>
      <c r="AA288" s="173">
        <f t="shared" si="68"/>
        <v>0</v>
      </c>
      <c r="AR288" s="19" t="s">
        <v>254</v>
      </c>
      <c r="AT288" s="19" t="s">
        <v>292</v>
      </c>
      <c r="AU288" s="19" t="s">
        <v>88</v>
      </c>
      <c r="AY288" s="19" t="s">
        <v>223</v>
      </c>
      <c r="BE288" s="114">
        <f t="shared" si="69"/>
        <v>0</v>
      </c>
      <c r="BF288" s="114">
        <f t="shared" si="70"/>
        <v>0</v>
      </c>
      <c r="BG288" s="114">
        <f t="shared" si="71"/>
        <v>0</v>
      </c>
      <c r="BH288" s="114">
        <f t="shared" si="72"/>
        <v>0</v>
      </c>
      <c r="BI288" s="114">
        <f t="shared" si="73"/>
        <v>0</v>
      </c>
      <c r="BJ288" s="19" t="s">
        <v>88</v>
      </c>
      <c r="BK288" s="174">
        <f t="shared" si="74"/>
        <v>0</v>
      </c>
      <c r="BL288" s="19" t="s">
        <v>228</v>
      </c>
      <c r="BM288" s="19" t="s">
        <v>767</v>
      </c>
    </row>
    <row r="289" spans="2:65" s="1" customFormat="1" ht="25.5" customHeight="1">
      <c r="B289" s="137"/>
      <c r="C289" s="166" t="s">
        <v>768</v>
      </c>
      <c r="D289" s="166" t="s">
        <v>224</v>
      </c>
      <c r="E289" s="167" t="s">
        <v>769</v>
      </c>
      <c r="F289" s="234" t="s">
        <v>770</v>
      </c>
      <c r="G289" s="234"/>
      <c r="H289" s="234"/>
      <c r="I289" s="234"/>
      <c r="J289" s="168" t="s">
        <v>240</v>
      </c>
      <c r="K289" s="169">
        <v>395.7</v>
      </c>
      <c r="L289" s="235">
        <v>0</v>
      </c>
      <c r="M289" s="235"/>
      <c r="N289" s="236">
        <f t="shared" si="65"/>
        <v>0</v>
      </c>
      <c r="O289" s="236"/>
      <c r="P289" s="236"/>
      <c r="Q289" s="236"/>
      <c r="R289" s="140"/>
      <c r="T289" s="171" t="s">
        <v>5</v>
      </c>
      <c r="U289" s="44" t="s">
        <v>43</v>
      </c>
      <c r="V289" s="36"/>
      <c r="W289" s="172">
        <f t="shared" si="66"/>
        <v>0</v>
      </c>
      <c r="X289" s="172">
        <v>0</v>
      </c>
      <c r="Y289" s="172">
        <f t="shared" si="67"/>
        <v>0</v>
      </c>
      <c r="Z289" s="172">
        <v>0</v>
      </c>
      <c r="AA289" s="173">
        <f t="shared" si="68"/>
        <v>0</v>
      </c>
      <c r="AR289" s="19" t="s">
        <v>287</v>
      </c>
      <c r="AT289" s="19" t="s">
        <v>224</v>
      </c>
      <c r="AU289" s="19" t="s">
        <v>88</v>
      </c>
      <c r="AY289" s="19" t="s">
        <v>223</v>
      </c>
      <c r="BE289" s="114">
        <f t="shared" si="69"/>
        <v>0</v>
      </c>
      <c r="BF289" s="114">
        <f t="shared" si="70"/>
        <v>0</v>
      </c>
      <c r="BG289" s="114">
        <f t="shared" si="71"/>
        <v>0</v>
      </c>
      <c r="BH289" s="114">
        <f t="shared" si="72"/>
        <v>0</v>
      </c>
      <c r="BI289" s="114">
        <f t="shared" si="73"/>
        <v>0</v>
      </c>
      <c r="BJ289" s="19" t="s">
        <v>88</v>
      </c>
      <c r="BK289" s="174">
        <f t="shared" si="74"/>
        <v>0</v>
      </c>
      <c r="BL289" s="19" t="s">
        <v>287</v>
      </c>
      <c r="BM289" s="19" t="s">
        <v>771</v>
      </c>
    </row>
    <row r="290" spans="2:65" s="1" customFormat="1" ht="25.5" customHeight="1">
      <c r="B290" s="137"/>
      <c r="C290" s="166" t="s">
        <v>772</v>
      </c>
      <c r="D290" s="166" t="s">
        <v>224</v>
      </c>
      <c r="E290" s="167" t="s">
        <v>773</v>
      </c>
      <c r="F290" s="234" t="s">
        <v>774</v>
      </c>
      <c r="G290" s="234"/>
      <c r="H290" s="234"/>
      <c r="I290" s="234"/>
      <c r="J290" s="168" t="s">
        <v>240</v>
      </c>
      <c r="K290" s="169">
        <v>372.33</v>
      </c>
      <c r="L290" s="235">
        <v>0</v>
      </c>
      <c r="M290" s="235"/>
      <c r="N290" s="236">
        <f t="shared" si="65"/>
        <v>0</v>
      </c>
      <c r="O290" s="236"/>
      <c r="P290" s="236"/>
      <c r="Q290" s="236"/>
      <c r="R290" s="140"/>
      <c r="T290" s="171" t="s">
        <v>5</v>
      </c>
      <c r="U290" s="44" t="s">
        <v>43</v>
      </c>
      <c r="V290" s="36"/>
      <c r="W290" s="172">
        <f t="shared" si="66"/>
        <v>0</v>
      </c>
      <c r="X290" s="172">
        <v>0</v>
      </c>
      <c r="Y290" s="172">
        <f t="shared" si="67"/>
        <v>0</v>
      </c>
      <c r="Z290" s="172">
        <v>0</v>
      </c>
      <c r="AA290" s="173">
        <f t="shared" si="68"/>
        <v>0</v>
      </c>
      <c r="AR290" s="19" t="s">
        <v>287</v>
      </c>
      <c r="AT290" s="19" t="s">
        <v>224</v>
      </c>
      <c r="AU290" s="19" t="s">
        <v>88</v>
      </c>
      <c r="AY290" s="19" t="s">
        <v>223</v>
      </c>
      <c r="BE290" s="114">
        <f t="shared" si="69"/>
        <v>0</v>
      </c>
      <c r="BF290" s="114">
        <f t="shared" si="70"/>
        <v>0</v>
      </c>
      <c r="BG290" s="114">
        <f t="shared" si="71"/>
        <v>0</v>
      </c>
      <c r="BH290" s="114">
        <f t="shared" si="72"/>
        <v>0</v>
      </c>
      <c r="BI290" s="114">
        <f t="shared" si="73"/>
        <v>0</v>
      </c>
      <c r="BJ290" s="19" t="s">
        <v>88</v>
      </c>
      <c r="BK290" s="174">
        <f t="shared" si="74"/>
        <v>0</v>
      </c>
      <c r="BL290" s="19" t="s">
        <v>287</v>
      </c>
      <c r="BM290" s="19" t="s">
        <v>775</v>
      </c>
    </row>
    <row r="291" spans="2:65" s="1" customFormat="1" ht="25.5" customHeight="1">
      <c r="B291" s="137"/>
      <c r="C291" s="166" t="s">
        <v>776</v>
      </c>
      <c r="D291" s="166" t="s">
        <v>224</v>
      </c>
      <c r="E291" s="167" t="s">
        <v>777</v>
      </c>
      <c r="F291" s="234" t="s">
        <v>778</v>
      </c>
      <c r="G291" s="234"/>
      <c r="H291" s="234"/>
      <c r="I291" s="234"/>
      <c r="J291" s="168" t="s">
        <v>396</v>
      </c>
      <c r="K291" s="169">
        <v>0.48299999999999998</v>
      </c>
      <c r="L291" s="235">
        <v>0</v>
      </c>
      <c r="M291" s="235"/>
      <c r="N291" s="236">
        <f t="shared" si="65"/>
        <v>0</v>
      </c>
      <c r="O291" s="236"/>
      <c r="P291" s="236"/>
      <c r="Q291" s="236"/>
      <c r="R291" s="140"/>
      <c r="T291" s="171" t="s">
        <v>5</v>
      </c>
      <c r="U291" s="44" t="s">
        <v>43</v>
      </c>
      <c r="V291" s="36"/>
      <c r="W291" s="172">
        <f t="shared" si="66"/>
        <v>0</v>
      </c>
      <c r="X291" s="172">
        <v>0</v>
      </c>
      <c r="Y291" s="172">
        <f t="shared" si="67"/>
        <v>0</v>
      </c>
      <c r="Z291" s="172">
        <v>0</v>
      </c>
      <c r="AA291" s="173">
        <f t="shared" si="68"/>
        <v>0</v>
      </c>
      <c r="AR291" s="19" t="s">
        <v>287</v>
      </c>
      <c r="AT291" s="19" t="s">
        <v>224</v>
      </c>
      <c r="AU291" s="19" t="s">
        <v>88</v>
      </c>
      <c r="AY291" s="19" t="s">
        <v>223</v>
      </c>
      <c r="BE291" s="114">
        <f t="shared" si="69"/>
        <v>0</v>
      </c>
      <c r="BF291" s="114">
        <f t="shared" si="70"/>
        <v>0</v>
      </c>
      <c r="BG291" s="114">
        <f t="shared" si="71"/>
        <v>0</v>
      </c>
      <c r="BH291" s="114">
        <f t="shared" si="72"/>
        <v>0</v>
      </c>
      <c r="BI291" s="114">
        <f t="shared" si="73"/>
        <v>0</v>
      </c>
      <c r="BJ291" s="19" t="s">
        <v>88</v>
      </c>
      <c r="BK291" s="174">
        <f t="shared" si="74"/>
        <v>0</v>
      </c>
      <c r="BL291" s="19" t="s">
        <v>287</v>
      </c>
      <c r="BM291" s="19" t="s">
        <v>779</v>
      </c>
    </row>
    <row r="292" spans="2:65" s="10" customFormat="1" ht="29.85" customHeight="1">
      <c r="B292" s="155"/>
      <c r="C292" s="156"/>
      <c r="D292" s="165" t="s">
        <v>197</v>
      </c>
      <c r="E292" s="165"/>
      <c r="F292" s="165"/>
      <c r="G292" s="165"/>
      <c r="H292" s="165"/>
      <c r="I292" s="165"/>
      <c r="J292" s="165"/>
      <c r="K292" s="165"/>
      <c r="L292" s="165"/>
      <c r="M292" s="165"/>
      <c r="N292" s="229">
        <f>BK292</f>
        <v>0</v>
      </c>
      <c r="O292" s="230"/>
      <c r="P292" s="230"/>
      <c r="Q292" s="230"/>
      <c r="R292" s="158"/>
      <c r="T292" s="159"/>
      <c r="U292" s="156"/>
      <c r="V292" s="156"/>
      <c r="W292" s="160">
        <f>SUM(W293:W296)</f>
        <v>0</v>
      </c>
      <c r="X292" s="156"/>
      <c r="Y292" s="160">
        <f>SUM(Y293:Y296)</f>
        <v>1.7341312599999998</v>
      </c>
      <c r="Z292" s="156"/>
      <c r="AA292" s="161">
        <f>SUM(AA293:AA296)</f>
        <v>0</v>
      </c>
      <c r="AR292" s="162" t="s">
        <v>88</v>
      </c>
      <c r="AT292" s="163" t="s">
        <v>75</v>
      </c>
      <c r="AU292" s="163" t="s">
        <v>83</v>
      </c>
      <c r="AY292" s="162" t="s">
        <v>223</v>
      </c>
      <c r="BK292" s="164">
        <f>SUM(BK293:BK296)</f>
        <v>0</v>
      </c>
    </row>
    <row r="293" spans="2:65" s="1" customFormat="1" ht="38.25" customHeight="1">
      <c r="B293" s="137"/>
      <c r="C293" s="166" t="s">
        <v>780</v>
      </c>
      <c r="D293" s="166" t="s">
        <v>224</v>
      </c>
      <c r="E293" s="167" t="s">
        <v>781</v>
      </c>
      <c r="F293" s="234" t="s">
        <v>782</v>
      </c>
      <c r="G293" s="234"/>
      <c r="H293" s="234"/>
      <c r="I293" s="234"/>
      <c r="J293" s="168" t="s">
        <v>240</v>
      </c>
      <c r="K293" s="169">
        <v>146.87799999999999</v>
      </c>
      <c r="L293" s="235">
        <v>0</v>
      </c>
      <c r="M293" s="235"/>
      <c r="N293" s="236">
        <f>ROUND(L293*K293,3)</f>
        <v>0</v>
      </c>
      <c r="O293" s="236"/>
      <c r="P293" s="236"/>
      <c r="Q293" s="236"/>
      <c r="R293" s="140"/>
      <c r="T293" s="171" t="s">
        <v>5</v>
      </c>
      <c r="U293" s="44" t="s">
        <v>43</v>
      </c>
      <c r="V293" s="36"/>
      <c r="W293" s="172">
        <f>V293*K293</f>
        <v>0</v>
      </c>
      <c r="X293" s="172">
        <v>3.15E-3</v>
      </c>
      <c r="Y293" s="172">
        <f>X293*K293</f>
        <v>0.46266569999999996</v>
      </c>
      <c r="Z293" s="172">
        <v>0</v>
      </c>
      <c r="AA293" s="173">
        <f>Z293*K293</f>
        <v>0</v>
      </c>
      <c r="AR293" s="19" t="s">
        <v>287</v>
      </c>
      <c r="AT293" s="19" t="s">
        <v>224</v>
      </c>
      <c r="AU293" s="19" t="s">
        <v>88</v>
      </c>
      <c r="AY293" s="19" t="s">
        <v>223</v>
      </c>
      <c r="BE293" s="114">
        <f>IF(U293="základná",N293,0)</f>
        <v>0</v>
      </c>
      <c r="BF293" s="114">
        <f>IF(U293="znížená",N293,0)</f>
        <v>0</v>
      </c>
      <c r="BG293" s="114">
        <f>IF(U293="zákl. prenesená",N293,0)</f>
        <v>0</v>
      </c>
      <c r="BH293" s="114">
        <f>IF(U293="zníž. prenesená",N293,0)</f>
        <v>0</v>
      </c>
      <c r="BI293" s="114">
        <f>IF(U293="nulová",N293,0)</f>
        <v>0</v>
      </c>
      <c r="BJ293" s="19" t="s">
        <v>88</v>
      </c>
      <c r="BK293" s="174">
        <f>ROUND(L293*K293,3)</f>
        <v>0</v>
      </c>
      <c r="BL293" s="19" t="s">
        <v>287</v>
      </c>
      <c r="BM293" s="19" t="s">
        <v>783</v>
      </c>
    </row>
    <row r="294" spans="2:65" s="1" customFormat="1" ht="16.5" customHeight="1">
      <c r="B294" s="137"/>
      <c r="C294" s="175" t="s">
        <v>784</v>
      </c>
      <c r="D294" s="175" t="s">
        <v>292</v>
      </c>
      <c r="E294" s="176" t="s">
        <v>785</v>
      </c>
      <c r="F294" s="243" t="s">
        <v>786</v>
      </c>
      <c r="G294" s="243"/>
      <c r="H294" s="243"/>
      <c r="I294" s="243"/>
      <c r="J294" s="177" t="s">
        <v>240</v>
      </c>
      <c r="K294" s="178">
        <v>149.816</v>
      </c>
      <c r="L294" s="244">
        <v>0</v>
      </c>
      <c r="M294" s="244"/>
      <c r="N294" s="245">
        <f>ROUND(L294*K294,3)</f>
        <v>0</v>
      </c>
      <c r="O294" s="236"/>
      <c r="P294" s="236"/>
      <c r="Q294" s="236"/>
      <c r="R294" s="140"/>
      <c r="T294" s="171" t="s">
        <v>5</v>
      </c>
      <c r="U294" s="44" t="s">
        <v>43</v>
      </c>
      <c r="V294" s="36"/>
      <c r="W294" s="172">
        <f>V294*K294</f>
        <v>0</v>
      </c>
      <c r="X294" s="172">
        <v>3.3300000000000001E-3</v>
      </c>
      <c r="Y294" s="172">
        <f>X294*K294</f>
        <v>0.49888728000000004</v>
      </c>
      <c r="Z294" s="172">
        <v>0</v>
      </c>
      <c r="AA294" s="173">
        <f>Z294*K294</f>
        <v>0</v>
      </c>
      <c r="AR294" s="19" t="s">
        <v>352</v>
      </c>
      <c r="AT294" s="19" t="s">
        <v>292</v>
      </c>
      <c r="AU294" s="19" t="s">
        <v>88</v>
      </c>
      <c r="AY294" s="19" t="s">
        <v>223</v>
      </c>
      <c r="BE294" s="114">
        <f>IF(U294="základná",N294,0)</f>
        <v>0</v>
      </c>
      <c r="BF294" s="114">
        <f>IF(U294="znížená",N294,0)</f>
        <v>0</v>
      </c>
      <c r="BG294" s="114">
        <f>IF(U294="zákl. prenesená",N294,0)</f>
        <v>0</v>
      </c>
      <c r="BH294" s="114">
        <f>IF(U294="zníž. prenesená",N294,0)</f>
        <v>0</v>
      </c>
      <c r="BI294" s="114">
        <f>IF(U294="nulová",N294,0)</f>
        <v>0</v>
      </c>
      <c r="BJ294" s="19" t="s">
        <v>88</v>
      </c>
      <c r="BK294" s="174">
        <f>ROUND(L294*K294,3)</f>
        <v>0</v>
      </c>
      <c r="BL294" s="19" t="s">
        <v>287</v>
      </c>
      <c r="BM294" s="19" t="s">
        <v>787</v>
      </c>
    </row>
    <row r="295" spans="2:65" s="1" customFormat="1" ht="25.5" customHeight="1">
      <c r="B295" s="137"/>
      <c r="C295" s="166" t="s">
        <v>788</v>
      </c>
      <c r="D295" s="166" t="s">
        <v>224</v>
      </c>
      <c r="E295" s="167" t="s">
        <v>789</v>
      </c>
      <c r="F295" s="234" t="s">
        <v>790</v>
      </c>
      <c r="G295" s="234"/>
      <c r="H295" s="234"/>
      <c r="I295" s="234"/>
      <c r="J295" s="168" t="s">
        <v>240</v>
      </c>
      <c r="K295" s="169">
        <v>146.87799999999999</v>
      </c>
      <c r="L295" s="235">
        <v>0</v>
      </c>
      <c r="M295" s="235"/>
      <c r="N295" s="236">
        <f>ROUND(L295*K295,3)</f>
        <v>0</v>
      </c>
      <c r="O295" s="236"/>
      <c r="P295" s="236"/>
      <c r="Q295" s="236"/>
      <c r="R295" s="140"/>
      <c r="T295" s="171" t="s">
        <v>5</v>
      </c>
      <c r="U295" s="44" t="s">
        <v>43</v>
      </c>
      <c r="V295" s="36"/>
      <c r="W295" s="172">
        <f>V295*K295</f>
        <v>0</v>
      </c>
      <c r="X295" s="172">
        <v>5.2599999999999999E-3</v>
      </c>
      <c r="Y295" s="172">
        <f>X295*K295</f>
        <v>0.77257827999999995</v>
      </c>
      <c r="Z295" s="172">
        <v>0</v>
      </c>
      <c r="AA295" s="173">
        <f>Z295*K295</f>
        <v>0</v>
      </c>
      <c r="AR295" s="19" t="s">
        <v>287</v>
      </c>
      <c r="AT295" s="19" t="s">
        <v>224</v>
      </c>
      <c r="AU295" s="19" t="s">
        <v>88</v>
      </c>
      <c r="AY295" s="19" t="s">
        <v>223</v>
      </c>
      <c r="BE295" s="114">
        <f>IF(U295="základná",N295,0)</f>
        <v>0</v>
      </c>
      <c r="BF295" s="114">
        <f>IF(U295="znížená",N295,0)</f>
        <v>0</v>
      </c>
      <c r="BG295" s="114">
        <f>IF(U295="zákl. prenesená",N295,0)</f>
        <v>0</v>
      </c>
      <c r="BH295" s="114">
        <f>IF(U295="zníž. prenesená",N295,0)</f>
        <v>0</v>
      </c>
      <c r="BI295" s="114">
        <f>IF(U295="nulová",N295,0)</f>
        <v>0</v>
      </c>
      <c r="BJ295" s="19" t="s">
        <v>88</v>
      </c>
      <c r="BK295" s="174">
        <f>ROUND(L295*K295,3)</f>
        <v>0</v>
      </c>
      <c r="BL295" s="19" t="s">
        <v>287</v>
      </c>
      <c r="BM295" s="19" t="s">
        <v>791</v>
      </c>
    </row>
    <row r="296" spans="2:65" s="1" customFormat="1" ht="25.5" customHeight="1">
      <c r="B296" s="137"/>
      <c r="C296" s="166" t="s">
        <v>792</v>
      </c>
      <c r="D296" s="166" t="s">
        <v>224</v>
      </c>
      <c r="E296" s="167" t="s">
        <v>793</v>
      </c>
      <c r="F296" s="234" t="s">
        <v>794</v>
      </c>
      <c r="G296" s="234"/>
      <c r="H296" s="234"/>
      <c r="I296" s="234"/>
      <c r="J296" s="168" t="s">
        <v>396</v>
      </c>
      <c r="K296" s="169">
        <v>1.734</v>
      </c>
      <c r="L296" s="235">
        <v>0</v>
      </c>
      <c r="M296" s="235"/>
      <c r="N296" s="236">
        <f>ROUND(L296*K296,3)</f>
        <v>0</v>
      </c>
      <c r="O296" s="236"/>
      <c r="P296" s="236"/>
      <c r="Q296" s="236"/>
      <c r="R296" s="140"/>
      <c r="T296" s="171" t="s">
        <v>5</v>
      </c>
      <c r="U296" s="44" t="s">
        <v>43</v>
      </c>
      <c r="V296" s="36"/>
      <c r="W296" s="172">
        <f>V296*K296</f>
        <v>0</v>
      </c>
      <c r="X296" s="172">
        <v>0</v>
      </c>
      <c r="Y296" s="172">
        <f>X296*K296</f>
        <v>0</v>
      </c>
      <c r="Z296" s="172">
        <v>0</v>
      </c>
      <c r="AA296" s="173">
        <f>Z296*K296</f>
        <v>0</v>
      </c>
      <c r="AR296" s="19" t="s">
        <v>287</v>
      </c>
      <c r="AT296" s="19" t="s">
        <v>224</v>
      </c>
      <c r="AU296" s="19" t="s">
        <v>88</v>
      </c>
      <c r="AY296" s="19" t="s">
        <v>223</v>
      </c>
      <c r="BE296" s="114">
        <f>IF(U296="základná",N296,0)</f>
        <v>0</v>
      </c>
      <c r="BF296" s="114">
        <f>IF(U296="znížená",N296,0)</f>
        <v>0</v>
      </c>
      <c r="BG296" s="114">
        <f>IF(U296="zákl. prenesená",N296,0)</f>
        <v>0</v>
      </c>
      <c r="BH296" s="114">
        <f>IF(U296="zníž. prenesená",N296,0)</f>
        <v>0</v>
      </c>
      <c r="BI296" s="114">
        <f>IF(U296="nulová",N296,0)</f>
        <v>0</v>
      </c>
      <c r="BJ296" s="19" t="s">
        <v>88</v>
      </c>
      <c r="BK296" s="174">
        <f>ROUND(L296*K296,3)</f>
        <v>0</v>
      </c>
      <c r="BL296" s="19" t="s">
        <v>287</v>
      </c>
      <c r="BM296" s="19" t="s">
        <v>795</v>
      </c>
    </row>
    <row r="297" spans="2:65" s="10" customFormat="1" ht="29.85" customHeight="1">
      <c r="B297" s="155"/>
      <c r="C297" s="156"/>
      <c r="D297" s="165" t="s">
        <v>198</v>
      </c>
      <c r="E297" s="165"/>
      <c r="F297" s="165"/>
      <c r="G297" s="165"/>
      <c r="H297" s="165"/>
      <c r="I297" s="165"/>
      <c r="J297" s="165"/>
      <c r="K297" s="165"/>
      <c r="L297" s="165"/>
      <c r="M297" s="165"/>
      <c r="N297" s="229">
        <f>BK297</f>
        <v>0</v>
      </c>
      <c r="O297" s="230"/>
      <c r="P297" s="230"/>
      <c r="Q297" s="230"/>
      <c r="R297" s="158"/>
      <c r="T297" s="159"/>
      <c r="U297" s="156"/>
      <c r="V297" s="156"/>
      <c r="W297" s="160">
        <f>SUM(W298:W301)</f>
        <v>0</v>
      </c>
      <c r="X297" s="156"/>
      <c r="Y297" s="160">
        <f>SUM(Y298:Y301)</f>
        <v>0.21824182</v>
      </c>
      <c r="Z297" s="156"/>
      <c r="AA297" s="161">
        <f>SUM(AA298:AA301)</f>
        <v>0</v>
      </c>
      <c r="AR297" s="162" t="s">
        <v>88</v>
      </c>
      <c r="AT297" s="163" t="s">
        <v>75</v>
      </c>
      <c r="AU297" s="163" t="s">
        <v>83</v>
      </c>
      <c r="AY297" s="162" t="s">
        <v>223</v>
      </c>
      <c r="BK297" s="164">
        <f>SUM(BK298:BK301)</f>
        <v>0</v>
      </c>
    </row>
    <row r="298" spans="2:65" s="1" customFormat="1" ht="38.25" customHeight="1">
      <c r="B298" s="137"/>
      <c r="C298" s="166" t="s">
        <v>796</v>
      </c>
      <c r="D298" s="166" t="s">
        <v>224</v>
      </c>
      <c r="E298" s="167" t="s">
        <v>797</v>
      </c>
      <c r="F298" s="234" t="s">
        <v>798</v>
      </c>
      <c r="G298" s="234"/>
      <c r="H298" s="234"/>
      <c r="I298" s="234"/>
      <c r="J298" s="168" t="s">
        <v>240</v>
      </c>
      <c r="K298" s="169">
        <v>32.091999999999999</v>
      </c>
      <c r="L298" s="235">
        <v>0</v>
      </c>
      <c r="M298" s="235"/>
      <c r="N298" s="236">
        <f>ROUND(L298*K298,3)</f>
        <v>0</v>
      </c>
      <c r="O298" s="236"/>
      <c r="P298" s="236"/>
      <c r="Q298" s="236"/>
      <c r="R298" s="140"/>
      <c r="T298" s="171" t="s">
        <v>5</v>
      </c>
      <c r="U298" s="44" t="s">
        <v>43</v>
      </c>
      <c r="V298" s="36"/>
      <c r="W298" s="172">
        <f>V298*K298</f>
        <v>0</v>
      </c>
      <c r="X298" s="172">
        <v>2.4000000000000001E-4</v>
      </c>
      <c r="Y298" s="172">
        <f>X298*K298</f>
        <v>7.70208E-3</v>
      </c>
      <c r="Z298" s="172">
        <v>0</v>
      </c>
      <c r="AA298" s="173">
        <f>Z298*K298</f>
        <v>0</v>
      </c>
      <c r="AR298" s="19" t="s">
        <v>287</v>
      </c>
      <c r="AT298" s="19" t="s">
        <v>224</v>
      </c>
      <c r="AU298" s="19" t="s">
        <v>88</v>
      </c>
      <c r="AY298" s="19" t="s">
        <v>223</v>
      </c>
      <c r="BE298" s="114">
        <f>IF(U298="základná",N298,0)</f>
        <v>0</v>
      </c>
      <c r="BF298" s="114">
        <f>IF(U298="znížená",N298,0)</f>
        <v>0</v>
      </c>
      <c r="BG298" s="114">
        <f>IF(U298="zákl. prenesená",N298,0)</f>
        <v>0</v>
      </c>
      <c r="BH298" s="114">
        <f>IF(U298="zníž. prenesená",N298,0)</f>
        <v>0</v>
      </c>
      <c r="BI298" s="114">
        <f>IF(U298="nulová",N298,0)</f>
        <v>0</v>
      </c>
      <c r="BJ298" s="19" t="s">
        <v>88</v>
      </c>
      <c r="BK298" s="174">
        <f>ROUND(L298*K298,3)</f>
        <v>0</v>
      </c>
      <c r="BL298" s="19" t="s">
        <v>287</v>
      </c>
      <c r="BM298" s="19" t="s">
        <v>799</v>
      </c>
    </row>
    <row r="299" spans="2:65" s="1" customFormat="1" ht="25.5" customHeight="1">
      <c r="B299" s="137"/>
      <c r="C299" s="166" t="s">
        <v>800</v>
      </c>
      <c r="D299" s="166" t="s">
        <v>224</v>
      </c>
      <c r="E299" s="167" t="s">
        <v>801</v>
      </c>
      <c r="F299" s="234" t="s">
        <v>802</v>
      </c>
      <c r="G299" s="234"/>
      <c r="H299" s="234"/>
      <c r="I299" s="234"/>
      <c r="J299" s="168" t="s">
        <v>240</v>
      </c>
      <c r="K299" s="169">
        <v>7.0880000000000001</v>
      </c>
      <c r="L299" s="235">
        <v>0</v>
      </c>
      <c r="M299" s="235"/>
      <c r="N299" s="236">
        <f>ROUND(L299*K299,3)</f>
        <v>0</v>
      </c>
      <c r="O299" s="236"/>
      <c r="P299" s="236"/>
      <c r="Q299" s="236"/>
      <c r="R299" s="140"/>
      <c r="T299" s="171" t="s">
        <v>5</v>
      </c>
      <c r="U299" s="44" t="s">
        <v>43</v>
      </c>
      <c r="V299" s="36"/>
      <c r="W299" s="172">
        <f>V299*K299</f>
        <v>0</v>
      </c>
      <c r="X299" s="172">
        <v>2.2000000000000001E-4</v>
      </c>
      <c r="Y299" s="172">
        <f>X299*K299</f>
        <v>1.5593600000000001E-3</v>
      </c>
      <c r="Z299" s="172">
        <v>0</v>
      </c>
      <c r="AA299" s="173">
        <f>Z299*K299</f>
        <v>0</v>
      </c>
      <c r="AR299" s="19" t="s">
        <v>287</v>
      </c>
      <c r="AT299" s="19" t="s">
        <v>224</v>
      </c>
      <c r="AU299" s="19" t="s">
        <v>88</v>
      </c>
      <c r="AY299" s="19" t="s">
        <v>223</v>
      </c>
      <c r="BE299" s="114">
        <f>IF(U299="základná",N299,0)</f>
        <v>0</v>
      </c>
      <c r="BF299" s="114">
        <f>IF(U299="znížená",N299,0)</f>
        <v>0</v>
      </c>
      <c r="BG299" s="114">
        <f>IF(U299="zákl. prenesená",N299,0)</f>
        <v>0</v>
      </c>
      <c r="BH299" s="114">
        <f>IF(U299="zníž. prenesená",N299,0)</f>
        <v>0</v>
      </c>
      <c r="BI299" s="114">
        <f>IF(U299="nulová",N299,0)</f>
        <v>0</v>
      </c>
      <c r="BJ299" s="19" t="s">
        <v>88</v>
      </c>
      <c r="BK299" s="174">
        <f>ROUND(L299*K299,3)</f>
        <v>0</v>
      </c>
      <c r="BL299" s="19" t="s">
        <v>287</v>
      </c>
      <c r="BM299" s="19" t="s">
        <v>803</v>
      </c>
    </row>
    <row r="300" spans="2:65" s="1" customFormat="1" ht="25.5" customHeight="1">
      <c r="B300" s="137"/>
      <c r="C300" s="166" t="s">
        <v>804</v>
      </c>
      <c r="D300" s="166" t="s">
        <v>224</v>
      </c>
      <c r="E300" s="167" t="s">
        <v>805</v>
      </c>
      <c r="F300" s="234" t="s">
        <v>806</v>
      </c>
      <c r="G300" s="234"/>
      <c r="H300" s="234"/>
      <c r="I300" s="234"/>
      <c r="J300" s="168" t="s">
        <v>240</v>
      </c>
      <c r="K300" s="169">
        <v>357.29599999999999</v>
      </c>
      <c r="L300" s="235">
        <v>0</v>
      </c>
      <c r="M300" s="235"/>
      <c r="N300" s="236">
        <f>ROUND(L300*K300,3)</f>
        <v>0</v>
      </c>
      <c r="O300" s="236"/>
      <c r="P300" s="236"/>
      <c r="Q300" s="236"/>
      <c r="R300" s="140"/>
      <c r="T300" s="171" t="s">
        <v>5</v>
      </c>
      <c r="U300" s="44" t="s">
        <v>43</v>
      </c>
      <c r="V300" s="36"/>
      <c r="W300" s="172">
        <f>V300*K300</f>
        <v>0</v>
      </c>
      <c r="X300" s="172">
        <v>0</v>
      </c>
      <c r="Y300" s="172">
        <f>X300*K300</f>
        <v>0</v>
      </c>
      <c r="Z300" s="172">
        <v>0</v>
      </c>
      <c r="AA300" s="173">
        <f>Z300*K300</f>
        <v>0</v>
      </c>
      <c r="AR300" s="19" t="s">
        <v>287</v>
      </c>
      <c r="AT300" s="19" t="s">
        <v>224</v>
      </c>
      <c r="AU300" s="19" t="s">
        <v>88</v>
      </c>
      <c r="AY300" s="19" t="s">
        <v>223</v>
      </c>
      <c r="BE300" s="114">
        <f>IF(U300="základná",N300,0)</f>
        <v>0</v>
      </c>
      <c r="BF300" s="114">
        <f>IF(U300="znížená",N300,0)</f>
        <v>0</v>
      </c>
      <c r="BG300" s="114">
        <f>IF(U300="zákl. prenesená",N300,0)</f>
        <v>0</v>
      </c>
      <c r="BH300" s="114">
        <f>IF(U300="zníž. prenesená",N300,0)</f>
        <v>0</v>
      </c>
      <c r="BI300" s="114">
        <f>IF(U300="nulová",N300,0)</f>
        <v>0</v>
      </c>
      <c r="BJ300" s="19" t="s">
        <v>88</v>
      </c>
      <c r="BK300" s="174">
        <f>ROUND(L300*K300,3)</f>
        <v>0</v>
      </c>
      <c r="BL300" s="19" t="s">
        <v>287</v>
      </c>
      <c r="BM300" s="19" t="s">
        <v>807</v>
      </c>
    </row>
    <row r="301" spans="2:65" s="1" customFormat="1" ht="25.5" customHeight="1">
      <c r="B301" s="137"/>
      <c r="C301" s="166" t="s">
        <v>808</v>
      </c>
      <c r="D301" s="166" t="s">
        <v>224</v>
      </c>
      <c r="E301" s="167" t="s">
        <v>809</v>
      </c>
      <c r="F301" s="234" t="s">
        <v>810</v>
      </c>
      <c r="G301" s="234"/>
      <c r="H301" s="234"/>
      <c r="I301" s="234"/>
      <c r="J301" s="168" t="s">
        <v>240</v>
      </c>
      <c r="K301" s="169">
        <v>360.31099999999998</v>
      </c>
      <c r="L301" s="235">
        <v>0</v>
      </c>
      <c r="M301" s="235"/>
      <c r="N301" s="236">
        <f>ROUND(L301*K301,3)</f>
        <v>0</v>
      </c>
      <c r="O301" s="236"/>
      <c r="P301" s="236"/>
      <c r="Q301" s="236"/>
      <c r="R301" s="140"/>
      <c r="T301" s="171" t="s">
        <v>5</v>
      </c>
      <c r="U301" s="44" t="s">
        <v>43</v>
      </c>
      <c r="V301" s="36"/>
      <c r="W301" s="172">
        <f>V301*K301</f>
        <v>0</v>
      </c>
      <c r="X301" s="172">
        <v>5.8E-4</v>
      </c>
      <c r="Y301" s="172">
        <f>X301*K301</f>
        <v>0.20898037999999999</v>
      </c>
      <c r="Z301" s="172">
        <v>0</v>
      </c>
      <c r="AA301" s="173">
        <f>Z301*K301</f>
        <v>0</v>
      </c>
      <c r="AR301" s="19" t="s">
        <v>287</v>
      </c>
      <c r="AT301" s="19" t="s">
        <v>224</v>
      </c>
      <c r="AU301" s="19" t="s">
        <v>88</v>
      </c>
      <c r="AY301" s="19" t="s">
        <v>223</v>
      </c>
      <c r="BE301" s="114">
        <f>IF(U301="základná",N301,0)</f>
        <v>0</v>
      </c>
      <c r="BF301" s="114">
        <f>IF(U301="znížená",N301,0)</f>
        <v>0</v>
      </c>
      <c r="BG301" s="114">
        <f>IF(U301="zákl. prenesená",N301,0)</f>
        <v>0</v>
      </c>
      <c r="BH301" s="114">
        <f>IF(U301="zníž. prenesená",N301,0)</f>
        <v>0</v>
      </c>
      <c r="BI301" s="114">
        <f>IF(U301="nulová",N301,0)</f>
        <v>0</v>
      </c>
      <c r="BJ301" s="19" t="s">
        <v>88</v>
      </c>
      <c r="BK301" s="174">
        <f>ROUND(L301*K301,3)</f>
        <v>0</v>
      </c>
      <c r="BL301" s="19" t="s">
        <v>287</v>
      </c>
      <c r="BM301" s="19" t="s">
        <v>811</v>
      </c>
    </row>
    <row r="302" spans="2:65" s="10" customFormat="1" ht="29.85" customHeight="1">
      <c r="B302" s="155"/>
      <c r="C302" s="156"/>
      <c r="D302" s="165" t="s">
        <v>199</v>
      </c>
      <c r="E302" s="165"/>
      <c r="F302" s="165"/>
      <c r="G302" s="165"/>
      <c r="H302" s="165"/>
      <c r="I302" s="165"/>
      <c r="J302" s="165"/>
      <c r="K302" s="165"/>
      <c r="L302" s="165"/>
      <c r="M302" s="165"/>
      <c r="N302" s="229">
        <f>BK302</f>
        <v>0</v>
      </c>
      <c r="O302" s="230"/>
      <c r="P302" s="230"/>
      <c r="Q302" s="230"/>
      <c r="R302" s="158"/>
      <c r="T302" s="159"/>
      <c r="U302" s="156"/>
      <c r="V302" s="156"/>
      <c r="W302" s="160">
        <f>SUM(W303:W304)</f>
        <v>0</v>
      </c>
      <c r="X302" s="156"/>
      <c r="Y302" s="160">
        <f>SUM(Y303:Y304)</f>
        <v>0.38077550000000004</v>
      </c>
      <c r="Z302" s="156"/>
      <c r="AA302" s="161">
        <f>SUM(AA303:AA304)</f>
        <v>0</v>
      </c>
      <c r="AR302" s="162" t="s">
        <v>88</v>
      </c>
      <c r="AT302" s="163" t="s">
        <v>75</v>
      </c>
      <c r="AU302" s="163" t="s">
        <v>83</v>
      </c>
      <c r="AY302" s="162" t="s">
        <v>223</v>
      </c>
      <c r="BK302" s="164">
        <f>SUM(BK303:BK304)</f>
        <v>0</v>
      </c>
    </row>
    <row r="303" spans="2:65" s="1" customFormat="1" ht="38.25" customHeight="1">
      <c r="B303" s="137"/>
      <c r="C303" s="166" t="s">
        <v>812</v>
      </c>
      <c r="D303" s="166" t="s">
        <v>224</v>
      </c>
      <c r="E303" s="167" t="s">
        <v>813</v>
      </c>
      <c r="F303" s="234" t="s">
        <v>814</v>
      </c>
      <c r="G303" s="234"/>
      <c r="H303" s="234"/>
      <c r="I303" s="234"/>
      <c r="J303" s="168" t="s">
        <v>240</v>
      </c>
      <c r="K303" s="169">
        <v>1087.93</v>
      </c>
      <c r="L303" s="235">
        <v>0</v>
      </c>
      <c r="M303" s="235"/>
      <c r="N303" s="236">
        <f>ROUND(L303*K303,3)</f>
        <v>0</v>
      </c>
      <c r="O303" s="236"/>
      <c r="P303" s="236"/>
      <c r="Q303" s="236"/>
      <c r="R303" s="140"/>
      <c r="T303" s="171" t="s">
        <v>5</v>
      </c>
      <c r="U303" s="44" t="s">
        <v>43</v>
      </c>
      <c r="V303" s="36"/>
      <c r="W303" s="172">
        <f>V303*K303</f>
        <v>0</v>
      </c>
      <c r="X303" s="172">
        <v>3.5E-4</v>
      </c>
      <c r="Y303" s="172">
        <f>X303*K303</f>
        <v>0.38077550000000004</v>
      </c>
      <c r="Z303" s="172">
        <v>0</v>
      </c>
      <c r="AA303" s="173">
        <f>Z303*K303</f>
        <v>0</v>
      </c>
      <c r="AR303" s="19" t="s">
        <v>287</v>
      </c>
      <c r="AT303" s="19" t="s">
        <v>224</v>
      </c>
      <c r="AU303" s="19" t="s">
        <v>88</v>
      </c>
      <c r="AY303" s="19" t="s">
        <v>223</v>
      </c>
      <c r="BE303" s="114">
        <f>IF(U303="základná",N303,0)</f>
        <v>0</v>
      </c>
      <c r="BF303" s="114">
        <f>IF(U303="znížená",N303,0)</f>
        <v>0</v>
      </c>
      <c r="BG303" s="114">
        <f>IF(U303="zákl. prenesená",N303,0)</f>
        <v>0</v>
      </c>
      <c r="BH303" s="114">
        <f>IF(U303="zníž. prenesená",N303,0)</f>
        <v>0</v>
      </c>
      <c r="BI303" s="114">
        <f>IF(U303="nulová",N303,0)</f>
        <v>0</v>
      </c>
      <c r="BJ303" s="19" t="s">
        <v>88</v>
      </c>
      <c r="BK303" s="174">
        <f>ROUND(L303*K303,3)</f>
        <v>0</v>
      </c>
      <c r="BL303" s="19" t="s">
        <v>287</v>
      </c>
      <c r="BM303" s="19" t="s">
        <v>815</v>
      </c>
    </row>
    <row r="304" spans="2:65" s="1" customFormat="1" ht="25.5" customHeight="1">
      <c r="B304" s="137"/>
      <c r="C304" s="166" t="s">
        <v>816</v>
      </c>
      <c r="D304" s="166" t="s">
        <v>224</v>
      </c>
      <c r="E304" s="167" t="s">
        <v>817</v>
      </c>
      <c r="F304" s="234" t="s">
        <v>818</v>
      </c>
      <c r="G304" s="234"/>
      <c r="H304" s="234"/>
      <c r="I304" s="234"/>
      <c r="J304" s="168" t="s">
        <v>240</v>
      </c>
      <c r="K304" s="169">
        <v>947.23</v>
      </c>
      <c r="L304" s="235">
        <v>0</v>
      </c>
      <c r="M304" s="235"/>
      <c r="N304" s="236">
        <f>ROUND(L304*K304,3)</f>
        <v>0</v>
      </c>
      <c r="O304" s="236"/>
      <c r="P304" s="236"/>
      <c r="Q304" s="236"/>
      <c r="R304" s="140"/>
      <c r="T304" s="171" t="s">
        <v>5</v>
      </c>
      <c r="U304" s="44" t="s">
        <v>43</v>
      </c>
      <c r="V304" s="36"/>
      <c r="W304" s="172">
        <f>V304*K304</f>
        <v>0</v>
      </c>
      <c r="X304" s="172">
        <v>0</v>
      </c>
      <c r="Y304" s="172">
        <f>X304*K304</f>
        <v>0</v>
      </c>
      <c r="Z304" s="172">
        <v>0</v>
      </c>
      <c r="AA304" s="173">
        <f>Z304*K304</f>
        <v>0</v>
      </c>
      <c r="AR304" s="19" t="s">
        <v>287</v>
      </c>
      <c r="AT304" s="19" t="s">
        <v>224</v>
      </c>
      <c r="AU304" s="19" t="s">
        <v>88</v>
      </c>
      <c r="AY304" s="19" t="s">
        <v>223</v>
      </c>
      <c r="BE304" s="114">
        <f>IF(U304="základná",N304,0)</f>
        <v>0</v>
      </c>
      <c r="BF304" s="114">
        <f>IF(U304="znížená",N304,0)</f>
        <v>0</v>
      </c>
      <c r="BG304" s="114">
        <f>IF(U304="zákl. prenesená",N304,0)</f>
        <v>0</v>
      </c>
      <c r="BH304" s="114">
        <f>IF(U304="zníž. prenesená",N304,0)</f>
        <v>0</v>
      </c>
      <c r="BI304" s="114">
        <f>IF(U304="nulová",N304,0)</f>
        <v>0</v>
      </c>
      <c r="BJ304" s="19" t="s">
        <v>88</v>
      </c>
      <c r="BK304" s="174">
        <f>ROUND(L304*K304,3)</f>
        <v>0</v>
      </c>
      <c r="BL304" s="19" t="s">
        <v>287</v>
      </c>
      <c r="BM304" s="19" t="s">
        <v>819</v>
      </c>
    </row>
    <row r="305" spans="2:63" s="1" customFormat="1" ht="49.95" customHeight="1">
      <c r="B305" s="35"/>
      <c r="C305" s="36"/>
      <c r="D305" s="157" t="s">
        <v>820</v>
      </c>
      <c r="E305" s="36"/>
      <c r="F305" s="36"/>
      <c r="G305" s="36"/>
      <c r="H305" s="36"/>
      <c r="I305" s="36"/>
      <c r="J305" s="36"/>
      <c r="K305" s="36"/>
      <c r="L305" s="36"/>
      <c r="M305" s="36"/>
      <c r="N305" s="231">
        <f>BK305</f>
        <v>0</v>
      </c>
      <c r="O305" s="232"/>
      <c r="P305" s="232"/>
      <c r="Q305" s="232"/>
      <c r="R305" s="37"/>
      <c r="T305" s="180"/>
      <c r="U305" s="56"/>
      <c r="V305" s="56"/>
      <c r="W305" s="56"/>
      <c r="X305" s="56"/>
      <c r="Y305" s="56"/>
      <c r="Z305" s="56"/>
      <c r="AA305" s="58"/>
      <c r="AT305" s="19" t="s">
        <v>75</v>
      </c>
      <c r="AU305" s="19" t="s">
        <v>76</v>
      </c>
      <c r="AY305" s="19" t="s">
        <v>821</v>
      </c>
      <c r="BK305" s="174">
        <v>0</v>
      </c>
    </row>
    <row r="306" spans="2:63" s="1" customFormat="1" ht="6.9" customHeight="1">
      <c r="B306" s="59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1"/>
    </row>
  </sheetData>
  <mergeCells count="552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6:Q106"/>
    <mergeCell ref="N107:Q107"/>
    <mergeCell ref="N108:Q108"/>
    <mergeCell ref="N110:Q110"/>
    <mergeCell ref="D111:H111"/>
    <mergeCell ref="N111:Q111"/>
    <mergeCell ref="D112:H112"/>
    <mergeCell ref="N112:Q112"/>
    <mergeCell ref="D113:H113"/>
    <mergeCell ref="N113:Q113"/>
    <mergeCell ref="D114:H114"/>
    <mergeCell ref="N114:Q114"/>
    <mergeCell ref="D115:H115"/>
    <mergeCell ref="N115:Q115"/>
    <mergeCell ref="N116:Q116"/>
    <mergeCell ref="L118:Q118"/>
    <mergeCell ref="C124:Q124"/>
    <mergeCell ref="F126:P126"/>
    <mergeCell ref="F127:P127"/>
    <mergeCell ref="F128:P128"/>
    <mergeCell ref="M130:P130"/>
    <mergeCell ref="M132:Q132"/>
    <mergeCell ref="M133:Q133"/>
    <mergeCell ref="F135:I135"/>
    <mergeCell ref="L135:M135"/>
    <mergeCell ref="N135:Q135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9:I189"/>
    <mergeCell ref="L189:M189"/>
    <mergeCell ref="N189:Q189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1:I211"/>
    <mergeCell ref="L211:M211"/>
    <mergeCell ref="N211:Q211"/>
    <mergeCell ref="F212:I212"/>
    <mergeCell ref="L212:M212"/>
    <mergeCell ref="N212:Q212"/>
    <mergeCell ref="F213:I213"/>
    <mergeCell ref="L213:M213"/>
    <mergeCell ref="N213:Q213"/>
    <mergeCell ref="F214:I214"/>
    <mergeCell ref="L214:M214"/>
    <mergeCell ref="N214:Q214"/>
    <mergeCell ref="F216:I216"/>
    <mergeCell ref="L216:M216"/>
    <mergeCell ref="N216:Q216"/>
    <mergeCell ref="F217:I217"/>
    <mergeCell ref="L217:M217"/>
    <mergeCell ref="N217:Q217"/>
    <mergeCell ref="F218:I218"/>
    <mergeCell ref="L218:M218"/>
    <mergeCell ref="N218:Q218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F223:I223"/>
    <mergeCell ref="L223:M223"/>
    <mergeCell ref="N223:Q223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9:I229"/>
    <mergeCell ref="L229:M229"/>
    <mergeCell ref="N229:Q229"/>
    <mergeCell ref="F230:I230"/>
    <mergeCell ref="L230:M230"/>
    <mergeCell ref="N230:Q230"/>
    <mergeCell ref="F231:I231"/>
    <mergeCell ref="L231:M231"/>
    <mergeCell ref="N231:Q231"/>
    <mergeCell ref="F232:I232"/>
    <mergeCell ref="L232:M232"/>
    <mergeCell ref="N232:Q232"/>
    <mergeCell ref="F233:I233"/>
    <mergeCell ref="L233:M233"/>
    <mergeCell ref="N233:Q233"/>
    <mergeCell ref="F234:I234"/>
    <mergeCell ref="L234:M234"/>
    <mergeCell ref="N234:Q234"/>
    <mergeCell ref="F235:I235"/>
    <mergeCell ref="L235:M235"/>
    <mergeCell ref="N235:Q235"/>
    <mergeCell ref="F236:I236"/>
    <mergeCell ref="L236:M236"/>
    <mergeCell ref="N236:Q236"/>
    <mergeCell ref="F237:I237"/>
    <mergeCell ref="L237:M237"/>
    <mergeCell ref="N237:Q237"/>
    <mergeCell ref="F238:I238"/>
    <mergeCell ref="L238:M238"/>
    <mergeCell ref="N238:Q238"/>
    <mergeCell ref="F239:I239"/>
    <mergeCell ref="L239:M239"/>
    <mergeCell ref="N239:Q239"/>
    <mergeCell ref="F240:I240"/>
    <mergeCell ref="L240:M240"/>
    <mergeCell ref="N240:Q240"/>
    <mergeCell ref="F241:I241"/>
    <mergeCell ref="L241:M241"/>
    <mergeCell ref="N241:Q241"/>
    <mergeCell ref="F242:I242"/>
    <mergeCell ref="L242:M242"/>
    <mergeCell ref="N242:Q242"/>
    <mergeCell ref="F243:I243"/>
    <mergeCell ref="L243:M243"/>
    <mergeCell ref="N243:Q243"/>
    <mergeCell ref="F244:I244"/>
    <mergeCell ref="L244:M244"/>
    <mergeCell ref="N244:Q244"/>
    <mergeCell ref="F245:I245"/>
    <mergeCell ref="L245:M245"/>
    <mergeCell ref="N245:Q245"/>
    <mergeCell ref="F247:I247"/>
    <mergeCell ref="L247:M247"/>
    <mergeCell ref="N247:Q247"/>
    <mergeCell ref="F248:I248"/>
    <mergeCell ref="L248:M248"/>
    <mergeCell ref="N248:Q248"/>
    <mergeCell ref="F249:I249"/>
    <mergeCell ref="L249:M249"/>
    <mergeCell ref="N249:Q249"/>
    <mergeCell ref="F250:I250"/>
    <mergeCell ref="L250:M250"/>
    <mergeCell ref="N250:Q250"/>
    <mergeCell ref="F251:I251"/>
    <mergeCell ref="L251:M251"/>
    <mergeCell ref="N251:Q251"/>
    <mergeCell ref="F252:I252"/>
    <mergeCell ref="L252:M252"/>
    <mergeCell ref="N252:Q252"/>
    <mergeCell ref="F253:I253"/>
    <mergeCell ref="L253:M253"/>
    <mergeCell ref="N253:Q253"/>
    <mergeCell ref="F254:I254"/>
    <mergeCell ref="L254:M254"/>
    <mergeCell ref="N254:Q254"/>
    <mergeCell ref="F255:I255"/>
    <mergeCell ref="L255:M255"/>
    <mergeCell ref="N255:Q255"/>
    <mergeCell ref="F256:I256"/>
    <mergeCell ref="L256:M256"/>
    <mergeCell ref="N256:Q256"/>
    <mergeCell ref="F257:I257"/>
    <mergeCell ref="L257:M257"/>
    <mergeCell ref="N257:Q257"/>
    <mergeCell ref="F258:I258"/>
    <mergeCell ref="L258:M258"/>
    <mergeCell ref="N258:Q258"/>
    <mergeCell ref="F259:I259"/>
    <mergeCell ref="L259:M259"/>
    <mergeCell ref="N259:Q259"/>
    <mergeCell ref="F260:I260"/>
    <mergeCell ref="L260:M260"/>
    <mergeCell ref="N260:Q260"/>
    <mergeCell ref="F261:I261"/>
    <mergeCell ref="L261:M261"/>
    <mergeCell ref="N261:Q261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F265:I265"/>
    <mergeCell ref="L265:M265"/>
    <mergeCell ref="N265:Q265"/>
    <mergeCell ref="F266:I266"/>
    <mergeCell ref="L266:M266"/>
    <mergeCell ref="N266:Q266"/>
    <mergeCell ref="F267:I267"/>
    <mergeCell ref="L267:M267"/>
    <mergeCell ref="N267:Q267"/>
    <mergeCell ref="F269:I269"/>
    <mergeCell ref="L269:M269"/>
    <mergeCell ref="N269:Q269"/>
    <mergeCell ref="F270:I270"/>
    <mergeCell ref="L270:M270"/>
    <mergeCell ref="N270:Q270"/>
    <mergeCell ref="F271:I271"/>
    <mergeCell ref="L271:M271"/>
    <mergeCell ref="N271:Q271"/>
    <mergeCell ref="F273:I273"/>
    <mergeCell ref="L273:M273"/>
    <mergeCell ref="N273:Q273"/>
    <mergeCell ref="F274:I274"/>
    <mergeCell ref="L274:M274"/>
    <mergeCell ref="N274:Q274"/>
    <mergeCell ref="F275:I275"/>
    <mergeCell ref="L275:M275"/>
    <mergeCell ref="N275:Q275"/>
    <mergeCell ref="F277:I277"/>
    <mergeCell ref="L277:M277"/>
    <mergeCell ref="N277:Q277"/>
    <mergeCell ref="F278:I278"/>
    <mergeCell ref="L278:M278"/>
    <mergeCell ref="N278:Q278"/>
    <mergeCell ref="F279:I279"/>
    <mergeCell ref="L279:M279"/>
    <mergeCell ref="N279:Q279"/>
    <mergeCell ref="F281:I281"/>
    <mergeCell ref="L281:M281"/>
    <mergeCell ref="N281:Q281"/>
    <mergeCell ref="F282:I282"/>
    <mergeCell ref="L282:M282"/>
    <mergeCell ref="N282:Q282"/>
    <mergeCell ref="F283:I283"/>
    <mergeCell ref="L283:M283"/>
    <mergeCell ref="N283:Q283"/>
    <mergeCell ref="F284:I284"/>
    <mergeCell ref="L284:M284"/>
    <mergeCell ref="N284:Q284"/>
    <mergeCell ref="N289:Q289"/>
    <mergeCell ref="F290:I290"/>
    <mergeCell ref="L290:M290"/>
    <mergeCell ref="N290:Q290"/>
    <mergeCell ref="F285:I285"/>
    <mergeCell ref="L285:M285"/>
    <mergeCell ref="N285:Q285"/>
    <mergeCell ref="F286:I286"/>
    <mergeCell ref="L286:M286"/>
    <mergeCell ref="N286:Q286"/>
    <mergeCell ref="F287:I287"/>
    <mergeCell ref="L287:M287"/>
    <mergeCell ref="N287:Q287"/>
    <mergeCell ref="F301:I301"/>
    <mergeCell ref="L301:M301"/>
    <mergeCell ref="N301:Q301"/>
    <mergeCell ref="F295:I295"/>
    <mergeCell ref="L295:M295"/>
    <mergeCell ref="N295:Q295"/>
    <mergeCell ref="F296:I296"/>
    <mergeCell ref="L296:M296"/>
    <mergeCell ref="N296:Q296"/>
    <mergeCell ref="F298:I298"/>
    <mergeCell ref="L298:M298"/>
    <mergeCell ref="N298:Q298"/>
    <mergeCell ref="N297:Q297"/>
    <mergeCell ref="N272:Q272"/>
    <mergeCell ref="N276:Q276"/>
    <mergeCell ref="N280:Q280"/>
    <mergeCell ref="N292:Q292"/>
    <mergeCell ref="F299:I299"/>
    <mergeCell ref="L299:M299"/>
    <mergeCell ref="N299:Q299"/>
    <mergeCell ref="F300:I300"/>
    <mergeCell ref="L300:M300"/>
    <mergeCell ref="N300:Q300"/>
    <mergeCell ref="F291:I291"/>
    <mergeCell ref="L291:M291"/>
    <mergeCell ref="N291:Q291"/>
    <mergeCell ref="F293:I293"/>
    <mergeCell ref="L293:M293"/>
    <mergeCell ref="N293:Q293"/>
    <mergeCell ref="F294:I294"/>
    <mergeCell ref="L294:M294"/>
    <mergeCell ref="N294:Q294"/>
    <mergeCell ref="F288:I288"/>
    <mergeCell ref="L288:M288"/>
    <mergeCell ref="N288:Q288"/>
    <mergeCell ref="F289:I289"/>
    <mergeCell ref="L289:M289"/>
    <mergeCell ref="N302:Q302"/>
    <mergeCell ref="N305:Q305"/>
    <mergeCell ref="H1:K1"/>
    <mergeCell ref="S2:AC2"/>
    <mergeCell ref="F303:I303"/>
    <mergeCell ref="L303:M303"/>
    <mergeCell ref="N303:Q303"/>
    <mergeCell ref="F304:I304"/>
    <mergeCell ref="L304:M304"/>
    <mergeCell ref="N304:Q304"/>
    <mergeCell ref="N136:Q136"/>
    <mergeCell ref="N137:Q137"/>
    <mergeCell ref="N138:Q138"/>
    <mergeCell ref="N143:Q143"/>
    <mergeCell ref="N158:Q158"/>
    <mergeCell ref="N188:Q188"/>
    <mergeCell ref="N190:Q190"/>
    <mergeCell ref="N191:Q191"/>
    <mergeCell ref="N199:Q199"/>
    <mergeCell ref="N210:Q210"/>
    <mergeCell ref="N215:Q215"/>
    <mergeCell ref="N219:Q219"/>
    <mergeCell ref="N246:Q246"/>
    <mergeCell ref="N268:Q268"/>
  </mergeCells>
  <hyperlinks>
    <hyperlink ref="F1:G1" location="C2" display="1) Krycí list rozpočtu"/>
    <hyperlink ref="H1:K1" location="C87" display="2) Rekapitulácia rozpočtu"/>
    <hyperlink ref="L1" location="C135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59"/>
  <sheetViews>
    <sheetView showGridLines="0" workbookViewId="0">
      <pane ySplit="1" topLeftCell="A2" activePane="bottomLeft" state="frozen"/>
      <selection pane="bottomLeft" activeCell="E22" sqref="E22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92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172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822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20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21</v>
      </c>
      <c r="E10" s="36"/>
      <c r="F10" s="28" t="s">
        <v>22</v>
      </c>
      <c r="G10" s="36"/>
      <c r="H10" s="36"/>
      <c r="I10" s="36"/>
      <c r="J10" s="36"/>
      <c r="K10" s="36"/>
      <c r="L10" s="36"/>
      <c r="M10" s="30" t="s">
        <v>23</v>
      </c>
      <c r="N10" s="36"/>
      <c r="O10" s="266" t="str">
        <f>'Rekapitulácia stavby'!AN8</f>
        <v>24. 2. 2017</v>
      </c>
      <c r="P10" s="249"/>
      <c r="Q10" s="36"/>
      <c r="R10" s="37"/>
    </row>
    <row r="11" spans="1:66" s="1" customFormat="1" ht="10.95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25</v>
      </c>
      <c r="E12" s="36"/>
      <c r="F12" s="36"/>
      <c r="G12" s="36"/>
      <c r="H12" s="36"/>
      <c r="I12" s="36"/>
      <c r="J12" s="36"/>
      <c r="K12" s="36"/>
      <c r="L12" s="36"/>
      <c r="M12" s="30" t="s">
        <v>26</v>
      </c>
      <c r="N12" s="36"/>
      <c r="O12" s="220" t="s">
        <v>5</v>
      </c>
      <c r="P12" s="220"/>
      <c r="Q12" s="36"/>
      <c r="R12" s="37"/>
    </row>
    <row r="13" spans="1:66" s="1" customFormat="1" ht="18" customHeight="1">
      <c r="B13" s="35"/>
      <c r="C13" s="36"/>
      <c r="D13" s="36"/>
      <c r="E13" s="28" t="s">
        <v>27</v>
      </c>
      <c r="F13" s="36"/>
      <c r="G13" s="36"/>
      <c r="H13" s="36"/>
      <c r="I13" s="36"/>
      <c r="J13" s="36"/>
      <c r="K13" s="36"/>
      <c r="L13" s="36"/>
      <c r="M13" s="30" t="s">
        <v>28</v>
      </c>
      <c r="N13" s="36"/>
      <c r="O13" s="220" t="s">
        <v>5</v>
      </c>
      <c r="P13" s="220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29</v>
      </c>
      <c r="E15" s="36"/>
      <c r="F15" s="36"/>
      <c r="G15" s="36"/>
      <c r="H15" s="36"/>
      <c r="I15" s="36"/>
      <c r="J15" s="36"/>
      <c r="K15" s="36"/>
      <c r="L15" s="36"/>
      <c r="M15" s="30" t="s">
        <v>26</v>
      </c>
      <c r="N15" s="36"/>
      <c r="O15" s="264" t="str">
        <f>IF('Rekapitulácia stavby'!AN13="","",'Rekapitulácia stavby'!AN13)</f>
        <v>Vyplň údaj</v>
      </c>
      <c r="P15" s="220"/>
      <c r="Q15" s="36"/>
      <c r="R15" s="37"/>
    </row>
    <row r="16" spans="1:66" s="1" customFormat="1" ht="18" customHeight="1">
      <c r="B16" s="35"/>
      <c r="C16" s="36"/>
      <c r="D16" s="36"/>
      <c r="E16" s="264" t="str">
        <f>IF('Rekapitulácia stavby'!E14="","",'Rekapitulácia stavby'!E14)</f>
        <v>Vyplň údaj</v>
      </c>
      <c r="F16" s="265"/>
      <c r="G16" s="265"/>
      <c r="H16" s="265"/>
      <c r="I16" s="265"/>
      <c r="J16" s="265"/>
      <c r="K16" s="265"/>
      <c r="L16" s="265"/>
      <c r="M16" s="30" t="s">
        <v>28</v>
      </c>
      <c r="N16" s="36"/>
      <c r="O16" s="264" t="str">
        <f>IF('Rekapitulácia stavby'!AN14="","",'Rekapitulácia stavby'!AN14)</f>
        <v>Vyplň údaj</v>
      </c>
      <c r="P16" s="220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31</v>
      </c>
      <c r="E18" s="36"/>
      <c r="F18" s="36"/>
      <c r="G18" s="36"/>
      <c r="H18" s="36"/>
      <c r="I18" s="36"/>
      <c r="J18" s="36"/>
      <c r="K18" s="36"/>
      <c r="L18" s="36"/>
      <c r="M18" s="30" t="s">
        <v>26</v>
      </c>
      <c r="N18" s="36"/>
      <c r="O18" s="220" t="s">
        <v>5</v>
      </c>
      <c r="P18" s="220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N97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(SUM(BE97:BE104)+SUM(BE123:BE157))</f>
        <v>0</v>
      </c>
      <c r="I33" s="248"/>
      <c r="J33" s="248"/>
      <c r="K33" s="36"/>
      <c r="L33" s="36"/>
      <c r="M33" s="260">
        <f>ROUND((SUM(BE97:BE104)+SUM(BE123:BE157)),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(SUM(BF97:BF104)+SUM(BF123:BF157))</f>
        <v>0</v>
      </c>
      <c r="I34" s="248"/>
      <c r="J34" s="248"/>
      <c r="K34" s="36"/>
      <c r="L34" s="36"/>
      <c r="M34" s="260">
        <f>ROUND((SUM(BF97:BF104)+SUM(BF123:BF157)),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(SUM(BG97:BG104)+SUM(BG123:BG157))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(SUM(BH97:BH104)+SUM(BH123:BH157))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(SUM(BI97:BI104)+SUM(BI123:BI157))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172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>102.1 - SO 102.1 Vykurovanie a vzduchotechnika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47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47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47" s="1" customFormat="1" ht="14.4" customHeight="1">
      <c r="B85" s="35"/>
      <c r="C85" s="30" t="s">
        <v>29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47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47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N123</f>
        <v>0</v>
      </c>
      <c r="O89" s="254"/>
      <c r="P89" s="254"/>
      <c r="Q89" s="254"/>
      <c r="R89" s="37"/>
      <c r="AU89" s="19" t="s">
        <v>180</v>
      </c>
    </row>
    <row r="90" spans="2:47" s="7" customFormat="1" ht="24.9" customHeight="1">
      <c r="B90" s="129"/>
      <c r="C90" s="130"/>
      <c r="D90" s="131" t="s">
        <v>186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N124</f>
        <v>0</v>
      </c>
      <c r="O90" s="257"/>
      <c r="P90" s="257"/>
      <c r="Q90" s="257"/>
      <c r="R90" s="132"/>
    </row>
    <row r="91" spans="2:47" s="8" customFormat="1" ht="19.95" customHeight="1">
      <c r="B91" s="133"/>
      <c r="C91" s="99"/>
      <c r="D91" s="110" t="s">
        <v>823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N125</f>
        <v>0</v>
      </c>
      <c r="O91" s="190"/>
      <c r="P91" s="190"/>
      <c r="Q91" s="190"/>
      <c r="R91" s="134"/>
    </row>
    <row r="92" spans="2:47" s="8" customFormat="1" ht="19.95" customHeight="1">
      <c r="B92" s="133"/>
      <c r="C92" s="99"/>
      <c r="D92" s="110" t="s">
        <v>824</v>
      </c>
      <c r="E92" s="99"/>
      <c r="F92" s="99"/>
      <c r="G92" s="99"/>
      <c r="H92" s="99"/>
      <c r="I92" s="99"/>
      <c r="J92" s="99"/>
      <c r="K92" s="99"/>
      <c r="L92" s="99"/>
      <c r="M92" s="99"/>
      <c r="N92" s="187">
        <f>N136</f>
        <v>0</v>
      </c>
      <c r="O92" s="190"/>
      <c r="P92" s="190"/>
      <c r="Q92" s="190"/>
      <c r="R92" s="134"/>
    </row>
    <row r="93" spans="2:47" s="8" customFormat="1" ht="19.95" customHeight="1">
      <c r="B93" s="133"/>
      <c r="C93" s="99"/>
      <c r="D93" s="110" t="s">
        <v>825</v>
      </c>
      <c r="E93" s="99"/>
      <c r="F93" s="99"/>
      <c r="G93" s="99"/>
      <c r="H93" s="99"/>
      <c r="I93" s="99"/>
      <c r="J93" s="99"/>
      <c r="K93" s="99"/>
      <c r="L93" s="99"/>
      <c r="M93" s="99"/>
      <c r="N93" s="187">
        <f>N140</f>
        <v>0</v>
      </c>
      <c r="O93" s="190"/>
      <c r="P93" s="190"/>
      <c r="Q93" s="190"/>
      <c r="R93" s="134"/>
    </row>
    <row r="94" spans="2:47" s="7" customFormat="1" ht="24.9" customHeight="1">
      <c r="B94" s="129"/>
      <c r="C94" s="130"/>
      <c r="D94" s="131" t="s">
        <v>826</v>
      </c>
      <c r="E94" s="130"/>
      <c r="F94" s="130"/>
      <c r="G94" s="130"/>
      <c r="H94" s="130"/>
      <c r="I94" s="130"/>
      <c r="J94" s="130"/>
      <c r="K94" s="130"/>
      <c r="L94" s="130"/>
      <c r="M94" s="130"/>
      <c r="N94" s="256">
        <f>N145</f>
        <v>0</v>
      </c>
      <c r="O94" s="257"/>
      <c r="P94" s="257"/>
      <c r="Q94" s="257"/>
      <c r="R94" s="132"/>
    </row>
    <row r="95" spans="2:47" s="8" customFormat="1" ht="19.95" customHeight="1">
      <c r="B95" s="133"/>
      <c r="C95" s="99"/>
      <c r="D95" s="110" t="s">
        <v>827</v>
      </c>
      <c r="E95" s="99"/>
      <c r="F95" s="99"/>
      <c r="G95" s="99"/>
      <c r="H95" s="99"/>
      <c r="I95" s="99"/>
      <c r="J95" s="99"/>
      <c r="K95" s="99"/>
      <c r="L95" s="99"/>
      <c r="M95" s="99"/>
      <c r="N95" s="187">
        <f>N146</f>
        <v>0</v>
      </c>
      <c r="O95" s="190"/>
      <c r="P95" s="190"/>
      <c r="Q95" s="190"/>
      <c r="R95" s="134"/>
    </row>
    <row r="96" spans="2:47" s="1" customFormat="1" ht="21.75" customHeight="1"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7"/>
    </row>
    <row r="97" spans="2:65" s="1" customFormat="1" ht="29.25" customHeight="1">
      <c r="B97" s="35"/>
      <c r="C97" s="128" t="s">
        <v>200</v>
      </c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254">
        <f>ROUND(N98+N99+N100+N101+N102+N103,2)</f>
        <v>0</v>
      </c>
      <c r="O97" s="255"/>
      <c r="P97" s="255"/>
      <c r="Q97" s="255"/>
      <c r="R97" s="37"/>
      <c r="T97" s="135"/>
      <c r="U97" s="136" t="s">
        <v>40</v>
      </c>
    </row>
    <row r="98" spans="2:65" s="1" customFormat="1" ht="18" customHeight="1">
      <c r="B98" s="137"/>
      <c r="C98" s="138"/>
      <c r="D98" s="184" t="s">
        <v>201</v>
      </c>
      <c r="E98" s="252"/>
      <c r="F98" s="252"/>
      <c r="G98" s="252"/>
      <c r="H98" s="252"/>
      <c r="I98" s="138"/>
      <c r="J98" s="138"/>
      <c r="K98" s="138"/>
      <c r="L98" s="138"/>
      <c r="M98" s="138"/>
      <c r="N98" s="186">
        <f>ROUND(N89*T98,2)</f>
        <v>0</v>
      </c>
      <c r="O98" s="253"/>
      <c r="P98" s="253"/>
      <c r="Q98" s="253"/>
      <c r="R98" s="140"/>
      <c r="S98" s="141"/>
      <c r="T98" s="142"/>
      <c r="U98" s="143" t="s">
        <v>43</v>
      </c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4" t="s">
        <v>202</v>
      </c>
      <c r="AZ98" s="141"/>
      <c r="BA98" s="141"/>
      <c r="BB98" s="141"/>
      <c r="BC98" s="141"/>
      <c r="BD98" s="141"/>
      <c r="BE98" s="145">
        <f t="shared" ref="BE98:BE103" si="0">IF(U98="základná",N98,0)</f>
        <v>0</v>
      </c>
      <c r="BF98" s="145">
        <f t="shared" ref="BF98:BF103" si="1">IF(U98="znížená",N98,0)</f>
        <v>0</v>
      </c>
      <c r="BG98" s="145">
        <f t="shared" ref="BG98:BG103" si="2">IF(U98="zákl. prenesená",N98,0)</f>
        <v>0</v>
      </c>
      <c r="BH98" s="145">
        <f t="shared" ref="BH98:BH103" si="3">IF(U98="zníž. prenesená",N98,0)</f>
        <v>0</v>
      </c>
      <c r="BI98" s="145">
        <f t="shared" ref="BI98:BI103" si="4">IF(U98="nulová",N98,0)</f>
        <v>0</v>
      </c>
      <c r="BJ98" s="144" t="s">
        <v>88</v>
      </c>
      <c r="BK98" s="141"/>
      <c r="BL98" s="141"/>
      <c r="BM98" s="141"/>
    </row>
    <row r="99" spans="2:65" s="1" customFormat="1" ht="18" customHeight="1">
      <c r="B99" s="137"/>
      <c r="C99" s="138"/>
      <c r="D99" s="184" t="s">
        <v>203</v>
      </c>
      <c r="E99" s="252"/>
      <c r="F99" s="252"/>
      <c r="G99" s="252"/>
      <c r="H99" s="252"/>
      <c r="I99" s="138"/>
      <c r="J99" s="138"/>
      <c r="K99" s="138"/>
      <c r="L99" s="138"/>
      <c r="M99" s="138"/>
      <c r="N99" s="186">
        <f>ROUND(N89*T99,2)</f>
        <v>0</v>
      </c>
      <c r="O99" s="253"/>
      <c r="P99" s="253"/>
      <c r="Q99" s="253"/>
      <c r="R99" s="140"/>
      <c r="S99" s="141"/>
      <c r="T99" s="142"/>
      <c r="U99" s="143" t="s">
        <v>43</v>
      </c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4" t="s">
        <v>202</v>
      </c>
      <c r="AZ99" s="141"/>
      <c r="BA99" s="141"/>
      <c r="BB99" s="141"/>
      <c r="BC99" s="141"/>
      <c r="BD99" s="141"/>
      <c r="BE99" s="145">
        <f t="shared" si="0"/>
        <v>0</v>
      </c>
      <c r="BF99" s="145">
        <f t="shared" si="1"/>
        <v>0</v>
      </c>
      <c r="BG99" s="145">
        <f t="shared" si="2"/>
        <v>0</v>
      </c>
      <c r="BH99" s="145">
        <f t="shared" si="3"/>
        <v>0</v>
      </c>
      <c r="BI99" s="145">
        <f t="shared" si="4"/>
        <v>0</v>
      </c>
      <c r="BJ99" s="144" t="s">
        <v>88</v>
      </c>
      <c r="BK99" s="141"/>
      <c r="BL99" s="141"/>
      <c r="BM99" s="141"/>
    </row>
    <row r="100" spans="2:65" s="1" customFormat="1" ht="18" customHeight="1">
      <c r="B100" s="137"/>
      <c r="C100" s="138"/>
      <c r="D100" s="184" t="s">
        <v>204</v>
      </c>
      <c r="E100" s="252"/>
      <c r="F100" s="252"/>
      <c r="G100" s="252"/>
      <c r="H100" s="252"/>
      <c r="I100" s="138"/>
      <c r="J100" s="138"/>
      <c r="K100" s="138"/>
      <c r="L100" s="138"/>
      <c r="M100" s="138"/>
      <c r="N100" s="186">
        <f>ROUND(N89*T100,2)</f>
        <v>0</v>
      </c>
      <c r="O100" s="253"/>
      <c r="P100" s="253"/>
      <c r="Q100" s="253"/>
      <c r="R100" s="140"/>
      <c r="S100" s="141"/>
      <c r="T100" s="142"/>
      <c r="U100" s="143" t="s">
        <v>43</v>
      </c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4" t="s">
        <v>202</v>
      </c>
      <c r="AZ100" s="141"/>
      <c r="BA100" s="141"/>
      <c r="BB100" s="141"/>
      <c r="BC100" s="141"/>
      <c r="BD100" s="141"/>
      <c r="BE100" s="145">
        <f t="shared" si="0"/>
        <v>0</v>
      </c>
      <c r="BF100" s="145">
        <f t="shared" si="1"/>
        <v>0</v>
      </c>
      <c r="BG100" s="145">
        <f t="shared" si="2"/>
        <v>0</v>
      </c>
      <c r="BH100" s="145">
        <f t="shared" si="3"/>
        <v>0</v>
      </c>
      <c r="BI100" s="145">
        <f t="shared" si="4"/>
        <v>0</v>
      </c>
      <c r="BJ100" s="144" t="s">
        <v>88</v>
      </c>
      <c r="BK100" s="141"/>
      <c r="BL100" s="141"/>
      <c r="BM100" s="141"/>
    </row>
    <row r="101" spans="2:65" s="1" customFormat="1" ht="18" customHeight="1">
      <c r="B101" s="137"/>
      <c r="C101" s="138"/>
      <c r="D101" s="184" t="s">
        <v>205</v>
      </c>
      <c r="E101" s="252"/>
      <c r="F101" s="252"/>
      <c r="G101" s="252"/>
      <c r="H101" s="252"/>
      <c r="I101" s="138"/>
      <c r="J101" s="138"/>
      <c r="K101" s="138"/>
      <c r="L101" s="138"/>
      <c r="M101" s="138"/>
      <c r="N101" s="186">
        <f>ROUND(N89*T101,2)</f>
        <v>0</v>
      </c>
      <c r="O101" s="253"/>
      <c r="P101" s="253"/>
      <c r="Q101" s="253"/>
      <c r="R101" s="140"/>
      <c r="S101" s="141"/>
      <c r="T101" s="142"/>
      <c r="U101" s="143" t="s">
        <v>43</v>
      </c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4" t="s">
        <v>202</v>
      </c>
      <c r="AZ101" s="141"/>
      <c r="BA101" s="141"/>
      <c r="BB101" s="141"/>
      <c r="BC101" s="141"/>
      <c r="BD101" s="141"/>
      <c r="BE101" s="145">
        <f t="shared" si="0"/>
        <v>0</v>
      </c>
      <c r="BF101" s="145">
        <f t="shared" si="1"/>
        <v>0</v>
      </c>
      <c r="BG101" s="145">
        <f t="shared" si="2"/>
        <v>0</v>
      </c>
      <c r="BH101" s="145">
        <f t="shared" si="3"/>
        <v>0</v>
      </c>
      <c r="BI101" s="145">
        <f t="shared" si="4"/>
        <v>0</v>
      </c>
      <c r="BJ101" s="144" t="s">
        <v>88</v>
      </c>
      <c r="BK101" s="141"/>
      <c r="BL101" s="141"/>
      <c r="BM101" s="141"/>
    </row>
    <row r="102" spans="2:65" s="1" customFormat="1" ht="18" customHeight="1">
      <c r="B102" s="137"/>
      <c r="C102" s="138"/>
      <c r="D102" s="184" t="s">
        <v>206</v>
      </c>
      <c r="E102" s="252"/>
      <c r="F102" s="252"/>
      <c r="G102" s="252"/>
      <c r="H102" s="252"/>
      <c r="I102" s="138"/>
      <c r="J102" s="138"/>
      <c r="K102" s="138"/>
      <c r="L102" s="138"/>
      <c r="M102" s="138"/>
      <c r="N102" s="186">
        <f>ROUND(N89*T102,2)</f>
        <v>0</v>
      </c>
      <c r="O102" s="253"/>
      <c r="P102" s="253"/>
      <c r="Q102" s="253"/>
      <c r="R102" s="140"/>
      <c r="S102" s="141"/>
      <c r="T102" s="142"/>
      <c r="U102" s="143" t="s">
        <v>43</v>
      </c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4" t="s">
        <v>202</v>
      </c>
      <c r="AZ102" s="141"/>
      <c r="BA102" s="141"/>
      <c r="BB102" s="141"/>
      <c r="BC102" s="141"/>
      <c r="BD102" s="141"/>
      <c r="BE102" s="145">
        <f t="shared" si="0"/>
        <v>0</v>
      </c>
      <c r="BF102" s="145">
        <f t="shared" si="1"/>
        <v>0</v>
      </c>
      <c r="BG102" s="145">
        <f t="shared" si="2"/>
        <v>0</v>
      </c>
      <c r="BH102" s="145">
        <f t="shared" si="3"/>
        <v>0</v>
      </c>
      <c r="BI102" s="145">
        <f t="shared" si="4"/>
        <v>0</v>
      </c>
      <c r="BJ102" s="144" t="s">
        <v>88</v>
      </c>
      <c r="BK102" s="141"/>
      <c r="BL102" s="141"/>
      <c r="BM102" s="141"/>
    </row>
    <row r="103" spans="2:65" s="1" customFormat="1" ht="18" customHeight="1">
      <c r="B103" s="137"/>
      <c r="C103" s="138"/>
      <c r="D103" s="139" t="s">
        <v>207</v>
      </c>
      <c r="E103" s="138"/>
      <c r="F103" s="138"/>
      <c r="G103" s="138"/>
      <c r="H103" s="138"/>
      <c r="I103" s="138"/>
      <c r="J103" s="138"/>
      <c r="K103" s="138"/>
      <c r="L103" s="138"/>
      <c r="M103" s="138"/>
      <c r="N103" s="186">
        <f>ROUND(N89*T103,2)</f>
        <v>0</v>
      </c>
      <c r="O103" s="253"/>
      <c r="P103" s="253"/>
      <c r="Q103" s="253"/>
      <c r="R103" s="140"/>
      <c r="S103" s="141"/>
      <c r="T103" s="146"/>
      <c r="U103" s="147" t="s">
        <v>43</v>
      </c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4" t="s">
        <v>208</v>
      </c>
      <c r="AZ103" s="141"/>
      <c r="BA103" s="141"/>
      <c r="BB103" s="141"/>
      <c r="BC103" s="141"/>
      <c r="BD103" s="141"/>
      <c r="BE103" s="145">
        <f t="shared" si="0"/>
        <v>0</v>
      </c>
      <c r="BF103" s="145">
        <f t="shared" si="1"/>
        <v>0</v>
      </c>
      <c r="BG103" s="145">
        <f t="shared" si="2"/>
        <v>0</v>
      </c>
      <c r="BH103" s="145">
        <f t="shared" si="3"/>
        <v>0</v>
      </c>
      <c r="BI103" s="145">
        <f t="shared" si="4"/>
        <v>0</v>
      </c>
      <c r="BJ103" s="144" t="s">
        <v>88</v>
      </c>
      <c r="BK103" s="141"/>
      <c r="BL103" s="141"/>
      <c r="BM103" s="141"/>
    </row>
    <row r="104" spans="2:65" s="1" customFormat="1">
      <c r="B104" s="35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7"/>
    </row>
    <row r="105" spans="2:65" s="1" customFormat="1" ht="29.25" customHeight="1">
      <c r="B105" s="35"/>
      <c r="C105" s="119" t="s">
        <v>164</v>
      </c>
      <c r="D105" s="120"/>
      <c r="E105" s="120"/>
      <c r="F105" s="120"/>
      <c r="G105" s="120"/>
      <c r="H105" s="120"/>
      <c r="I105" s="120"/>
      <c r="J105" s="120"/>
      <c r="K105" s="120"/>
      <c r="L105" s="181">
        <f>ROUND(SUM(N89+N97),2)</f>
        <v>0</v>
      </c>
      <c r="M105" s="181"/>
      <c r="N105" s="181"/>
      <c r="O105" s="181"/>
      <c r="P105" s="181"/>
      <c r="Q105" s="181"/>
      <c r="R105" s="37"/>
    </row>
    <row r="106" spans="2:65" s="1" customFormat="1" ht="6.9" customHeight="1">
      <c r="B106" s="59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1"/>
    </row>
    <row r="110" spans="2:65" s="1" customFormat="1" ht="6.9" customHeight="1"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4"/>
    </row>
    <row r="111" spans="2:65" s="1" customFormat="1" ht="36.9" customHeight="1">
      <c r="B111" s="35"/>
      <c r="C111" s="207" t="s">
        <v>209</v>
      </c>
      <c r="D111" s="248"/>
      <c r="E111" s="248"/>
      <c r="F111" s="248"/>
      <c r="G111" s="248"/>
      <c r="H111" s="248"/>
      <c r="I111" s="248"/>
      <c r="J111" s="248"/>
      <c r="K111" s="248"/>
      <c r="L111" s="248"/>
      <c r="M111" s="248"/>
      <c r="N111" s="248"/>
      <c r="O111" s="248"/>
      <c r="P111" s="248"/>
      <c r="Q111" s="248"/>
      <c r="R111" s="37"/>
    </row>
    <row r="112" spans="2:65" s="1" customFormat="1" ht="6.9" customHeight="1"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7"/>
    </row>
    <row r="113" spans="2:65" s="1" customFormat="1" ht="30" customHeight="1">
      <c r="B113" s="35"/>
      <c r="C113" s="30" t="s">
        <v>17</v>
      </c>
      <c r="D113" s="36"/>
      <c r="E113" s="36"/>
      <c r="F113" s="246" t="str">
        <f>F6</f>
        <v>Materská škola Na Hôrke 30, Nitra</v>
      </c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36"/>
      <c r="R113" s="37"/>
    </row>
    <row r="114" spans="2:65" ht="30" customHeight="1">
      <c r="B114" s="23"/>
      <c r="C114" s="30" t="s">
        <v>171</v>
      </c>
      <c r="D114" s="26"/>
      <c r="E114" s="26"/>
      <c r="F114" s="246" t="s">
        <v>172</v>
      </c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6"/>
      <c r="R114" s="24"/>
    </row>
    <row r="115" spans="2:65" s="1" customFormat="1" ht="36.9" customHeight="1">
      <c r="B115" s="35"/>
      <c r="C115" s="69" t="s">
        <v>173</v>
      </c>
      <c r="D115" s="36"/>
      <c r="E115" s="36"/>
      <c r="F115" s="209" t="str">
        <f>F8</f>
        <v>102.1 - SO 102.1 Vykurovanie a vzduchotechnika</v>
      </c>
      <c r="G115" s="248"/>
      <c r="H115" s="248"/>
      <c r="I115" s="248"/>
      <c r="J115" s="248"/>
      <c r="K115" s="248"/>
      <c r="L115" s="248"/>
      <c r="M115" s="248"/>
      <c r="N115" s="248"/>
      <c r="O115" s="248"/>
      <c r="P115" s="248"/>
      <c r="Q115" s="36"/>
      <c r="R115" s="37"/>
    </row>
    <row r="116" spans="2:65" s="1" customFormat="1" ht="6.9" customHeight="1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</row>
    <row r="117" spans="2:65" s="1" customFormat="1" ht="18" customHeight="1">
      <c r="B117" s="35"/>
      <c r="C117" s="30" t="s">
        <v>21</v>
      </c>
      <c r="D117" s="36"/>
      <c r="E117" s="36"/>
      <c r="F117" s="28" t="str">
        <f>F10</f>
        <v xml:space="preserve"> Na Hôrke 30, Nitra</v>
      </c>
      <c r="G117" s="36"/>
      <c r="H117" s="36"/>
      <c r="I117" s="36"/>
      <c r="J117" s="36"/>
      <c r="K117" s="30" t="s">
        <v>23</v>
      </c>
      <c r="L117" s="36"/>
      <c r="M117" s="249" t="str">
        <f>IF(O10="","",O10)</f>
        <v>24. 2. 2017</v>
      </c>
      <c r="N117" s="249"/>
      <c r="O117" s="249"/>
      <c r="P117" s="249"/>
      <c r="Q117" s="36"/>
      <c r="R117" s="37"/>
    </row>
    <row r="118" spans="2:65" s="1" customFormat="1" ht="6.9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1" customFormat="1" ht="13.2">
      <c r="B119" s="35"/>
      <c r="C119" s="30" t="s">
        <v>25</v>
      </c>
      <c r="D119" s="36"/>
      <c r="E119" s="36"/>
      <c r="F119" s="28" t="str">
        <f>E13</f>
        <v>Mesto NITRA,  Štefánikova 60,  950 06 Nitra</v>
      </c>
      <c r="G119" s="36"/>
      <c r="H119" s="36"/>
      <c r="I119" s="36"/>
      <c r="J119" s="36"/>
      <c r="K119" s="30" t="s">
        <v>31</v>
      </c>
      <c r="L119" s="36"/>
      <c r="M119" s="220" t="str">
        <f>E19</f>
        <v>Ing.arch.Igor Feník</v>
      </c>
      <c r="N119" s="220"/>
      <c r="O119" s="220"/>
      <c r="P119" s="220"/>
      <c r="Q119" s="220"/>
      <c r="R119" s="37"/>
    </row>
    <row r="120" spans="2:65" s="1" customFormat="1" ht="14.4" customHeight="1">
      <c r="B120" s="35"/>
      <c r="C120" s="30" t="s">
        <v>29</v>
      </c>
      <c r="D120" s="36"/>
      <c r="E120" s="36"/>
      <c r="F120" s="28" t="str">
        <f>IF(E16="","",E16)</f>
        <v>Vyplň údaj</v>
      </c>
      <c r="G120" s="36"/>
      <c r="H120" s="36"/>
      <c r="I120" s="36"/>
      <c r="J120" s="36"/>
      <c r="K120" s="30" t="s">
        <v>35</v>
      </c>
      <c r="L120" s="36"/>
      <c r="M120" s="220">
        <f>E22</f>
        <v>0</v>
      </c>
      <c r="N120" s="220"/>
      <c r="O120" s="220"/>
      <c r="P120" s="220"/>
      <c r="Q120" s="220"/>
      <c r="R120" s="37"/>
    </row>
    <row r="121" spans="2:65" s="1" customFormat="1" ht="10.35" customHeight="1"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7"/>
    </row>
    <row r="122" spans="2:65" s="9" customFormat="1" ht="29.25" customHeight="1">
      <c r="B122" s="148"/>
      <c r="C122" s="149" t="s">
        <v>210</v>
      </c>
      <c r="D122" s="150" t="s">
        <v>211</v>
      </c>
      <c r="E122" s="150" t="s">
        <v>58</v>
      </c>
      <c r="F122" s="250" t="s">
        <v>212</v>
      </c>
      <c r="G122" s="250"/>
      <c r="H122" s="250"/>
      <c r="I122" s="250"/>
      <c r="J122" s="150" t="s">
        <v>213</v>
      </c>
      <c r="K122" s="150" t="s">
        <v>214</v>
      </c>
      <c r="L122" s="250" t="s">
        <v>215</v>
      </c>
      <c r="M122" s="250"/>
      <c r="N122" s="250" t="s">
        <v>178</v>
      </c>
      <c r="O122" s="250"/>
      <c r="P122" s="250"/>
      <c r="Q122" s="251"/>
      <c r="R122" s="151"/>
      <c r="T122" s="76" t="s">
        <v>216</v>
      </c>
      <c r="U122" s="77" t="s">
        <v>40</v>
      </c>
      <c r="V122" s="77" t="s">
        <v>217</v>
      </c>
      <c r="W122" s="77" t="s">
        <v>218</v>
      </c>
      <c r="X122" s="77" t="s">
        <v>219</v>
      </c>
      <c r="Y122" s="77" t="s">
        <v>220</v>
      </c>
      <c r="Z122" s="77" t="s">
        <v>221</v>
      </c>
      <c r="AA122" s="78" t="s">
        <v>222</v>
      </c>
    </row>
    <row r="123" spans="2:65" s="1" customFormat="1" ht="29.25" customHeight="1">
      <c r="B123" s="35"/>
      <c r="C123" s="80" t="s">
        <v>175</v>
      </c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237">
        <f>BK123</f>
        <v>0</v>
      </c>
      <c r="O123" s="238"/>
      <c r="P123" s="238"/>
      <c r="Q123" s="238"/>
      <c r="R123" s="37"/>
      <c r="T123" s="79"/>
      <c r="U123" s="51"/>
      <c r="V123" s="51"/>
      <c r="W123" s="152">
        <f>W124+W145+W158</f>
        <v>0</v>
      </c>
      <c r="X123" s="51"/>
      <c r="Y123" s="152">
        <f>Y124+Y145+Y158</f>
        <v>0.77710000000000001</v>
      </c>
      <c r="Z123" s="51"/>
      <c r="AA123" s="153">
        <f>AA124+AA145+AA158</f>
        <v>0</v>
      </c>
      <c r="AT123" s="19" t="s">
        <v>75</v>
      </c>
      <c r="AU123" s="19" t="s">
        <v>180</v>
      </c>
      <c r="BK123" s="154">
        <f>BK124+BK145+BK158</f>
        <v>0</v>
      </c>
    </row>
    <row r="124" spans="2:65" s="10" customFormat="1" ht="37.35" customHeight="1">
      <c r="B124" s="155"/>
      <c r="C124" s="156"/>
      <c r="D124" s="157" t="s">
        <v>186</v>
      </c>
      <c r="E124" s="157"/>
      <c r="F124" s="157"/>
      <c r="G124" s="157"/>
      <c r="H124" s="157"/>
      <c r="I124" s="157"/>
      <c r="J124" s="157"/>
      <c r="K124" s="157"/>
      <c r="L124" s="157"/>
      <c r="M124" s="157"/>
      <c r="N124" s="239">
        <f>BK124</f>
        <v>0</v>
      </c>
      <c r="O124" s="240"/>
      <c r="P124" s="240"/>
      <c r="Q124" s="240"/>
      <c r="R124" s="158"/>
      <c r="T124" s="159"/>
      <c r="U124" s="156"/>
      <c r="V124" s="156"/>
      <c r="W124" s="160">
        <f>W125+W136+W140</f>
        <v>0</v>
      </c>
      <c r="X124" s="156"/>
      <c r="Y124" s="160">
        <f>Y125+Y136+Y140</f>
        <v>0.77710000000000001</v>
      </c>
      <c r="Z124" s="156"/>
      <c r="AA124" s="161">
        <f>AA125+AA136+AA140</f>
        <v>0</v>
      </c>
      <c r="AR124" s="162" t="s">
        <v>88</v>
      </c>
      <c r="AT124" s="163" t="s">
        <v>75</v>
      </c>
      <c r="AU124" s="163" t="s">
        <v>76</v>
      </c>
      <c r="AY124" s="162" t="s">
        <v>223</v>
      </c>
      <c r="BK124" s="164">
        <f>BK125+BK136+BK140</f>
        <v>0</v>
      </c>
    </row>
    <row r="125" spans="2:65" s="10" customFormat="1" ht="19.95" customHeight="1">
      <c r="B125" s="155"/>
      <c r="C125" s="156"/>
      <c r="D125" s="165" t="s">
        <v>823</v>
      </c>
      <c r="E125" s="165"/>
      <c r="F125" s="165"/>
      <c r="G125" s="165"/>
      <c r="H125" s="165"/>
      <c r="I125" s="165"/>
      <c r="J125" s="165"/>
      <c r="K125" s="165"/>
      <c r="L125" s="165"/>
      <c r="M125" s="165"/>
      <c r="N125" s="241">
        <f>BK125</f>
        <v>0</v>
      </c>
      <c r="O125" s="242"/>
      <c r="P125" s="242"/>
      <c r="Q125" s="242"/>
      <c r="R125" s="158"/>
      <c r="T125" s="159"/>
      <c r="U125" s="156"/>
      <c r="V125" s="156"/>
      <c r="W125" s="160">
        <f>SUM(W126:W135)</f>
        <v>0</v>
      </c>
      <c r="X125" s="156"/>
      <c r="Y125" s="160">
        <f>SUM(Y126:Y135)</f>
        <v>0.77542</v>
      </c>
      <c r="Z125" s="156"/>
      <c r="AA125" s="161">
        <f>SUM(AA126:AA135)</f>
        <v>0</v>
      </c>
      <c r="AR125" s="162" t="s">
        <v>88</v>
      </c>
      <c r="AT125" s="163" t="s">
        <v>75</v>
      </c>
      <c r="AU125" s="163" t="s">
        <v>83</v>
      </c>
      <c r="AY125" s="162" t="s">
        <v>223</v>
      </c>
      <c r="BK125" s="164">
        <f>SUM(BK126:BK135)</f>
        <v>0</v>
      </c>
    </row>
    <row r="126" spans="2:65" s="1" customFormat="1" ht="38.25" customHeight="1">
      <c r="B126" s="137"/>
      <c r="C126" s="166" t="s">
        <v>83</v>
      </c>
      <c r="D126" s="166" t="s">
        <v>224</v>
      </c>
      <c r="E126" s="167" t="s">
        <v>828</v>
      </c>
      <c r="F126" s="234" t="s">
        <v>829</v>
      </c>
      <c r="G126" s="234"/>
      <c r="H126" s="234"/>
      <c r="I126" s="234"/>
      <c r="J126" s="168" t="s">
        <v>227</v>
      </c>
      <c r="K126" s="169">
        <v>2</v>
      </c>
      <c r="L126" s="235">
        <v>0</v>
      </c>
      <c r="M126" s="235"/>
      <c r="N126" s="236">
        <f t="shared" ref="N126:N135" si="5">ROUND(L126*K126,3)</f>
        <v>0</v>
      </c>
      <c r="O126" s="236"/>
      <c r="P126" s="236"/>
      <c r="Q126" s="236"/>
      <c r="R126" s="140"/>
      <c r="T126" s="171" t="s">
        <v>5</v>
      </c>
      <c r="U126" s="44" t="s">
        <v>43</v>
      </c>
      <c r="V126" s="36"/>
      <c r="W126" s="172">
        <f t="shared" ref="W126:W135" si="6">V126*K126</f>
        <v>0</v>
      </c>
      <c r="X126" s="172">
        <v>2.0000000000000002E-5</v>
      </c>
      <c r="Y126" s="172">
        <f t="shared" ref="Y126:Y135" si="7">X126*K126</f>
        <v>4.0000000000000003E-5</v>
      </c>
      <c r="Z126" s="172">
        <v>0</v>
      </c>
      <c r="AA126" s="173">
        <f t="shared" ref="AA126:AA135" si="8">Z126*K126</f>
        <v>0</v>
      </c>
      <c r="AR126" s="19" t="s">
        <v>287</v>
      </c>
      <c r="AT126" s="19" t="s">
        <v>224</v>
      </c>
      <c r="AU126" s="19" t="s">
        <v>88</v>
      </c>
      <c r="AY126" s="19" t="s">
        <v>223</v>
      </c>
      <c r="BE126" s="114">
        <f t="shared" ref="BE126:BE135" si="9">IF(U126="základná",N126,0)</f>
        <v>0</v>
      </c>
      <c r="BF126" s="114">
        <f t="shared" ref="BF126:BF135" si="10">IF(U126="znížená",N126,0)</f>
        <v>0</v>
      </c>
      <c r="BG126" s="114">
        <f t="shared" ref="BG126:BG135" si="11">IF(U126="zákl. prenesená",N126,0)</f>
        <v>0</v>
      </c>
      <c r="BH126" s="114">
        <f t="shared" ref="BH126:BH135" si="12">IF(U126="zníž. prenesená",N126,0)</f>
        <v>0</v>
      </c>
      <c r="BI126" s="114">
        <f t="shared" ref="BI126:BI135" si="13">IF(U126="nulová",N126,0)</f>
        <v>0</v>
      </c>
      <c r="BJ126" s="19" t="s">
        <v>88</v>
      </c>
      <c r="BK126" s="174">
        <f t="shared" ref="BK126:BK135" si="14">ROUND(L126*K126,3)</f>
        <v>0</v>
      </c>
      <c r="BL126" s="19" t="s">
        <v>287</v>
      </c>
      <c r="BM126" s="19" t="s">
        <v>830</v>
      </c>
    </row>
    <row r="127" spans="2:65" s="1" customFormat="1" ht="38.25" customHeight="1">
      <c r="B127" s="137"/>
      <c r="C127" s="166" t="s">
        <v>88</v>
      </c>
      <c r="D127" s="166" t="s">
        <v>224</v>
      </c>
      <c r="E127" s="167" t="s">
        <v>831</v>
      </c>
      <c r="F127" s="234" t="s">
        <v>832</v>
      </c>
      <c r="G127" s="234"/>
      <c r="H127" s="234"/>
      <c r="I127" s="234"/>
      <c r="J127" s="168" t="s">
        <v>227</v>
      </c>
      <c r="K127" s="169">
        <v>17</v>
      </c>
      <c r="L127" s="235">
        <v>0</v>
      </c>
      <c r="M127" s="235"/>
      <c r="N127" s="236">
        <f t="shared" si="5"/>
        <v>0</v>
      </c>
      <c r="O127" s="236"/>
      <c r="P127" s="236"/>
      <c r="Q127" s="236"/>
      <c r="R127" s="140"/>
      <c r="T127" s="171" t="s">
        <v>5</v>
      </c>
      <c r="U127" s="44" t="s">
        <v>43</v>
      </c>
      <c r="V127" s="36"/>
      <c r="W127" s="172">
        <f t="shared" si="6"/>
        <v>0</v>
      </c>
      <c r="X127" s="172">
        <v>2.0000000000000002E-5</v>
      </c>
      <c r="Y127" s="172">
        <f t="shared" si="7"/>
        <v>3.4000000000000002E-4</v>
      </c>
      <c r="Z127" s="172">
        <v>0</v>
      </c>
      <c r="AA127" s="173">
        <f t="shared" si="8"/>
        <v>0</v>
      </c>
      <c r="AR127" s="19" t="s">
        <v>287</v>
      </c>
      <c r="AT127" s="19" t="s">
        <v>224</v>
      </c>
      <c r="AU127" s="19" t="s">
        <v>88</v>
      </c>
      <c r="AY127" s="19" t="s">
        <v>223</v>
      </c>
      <c r="BE127" s="114">
        <f t="shared" si="9"/>
        <v>0</v>
      </c>
      <c r="BF127" s="114">
        <f t="shared" si="10"/>
        <v>0</v>
      </c>
      <c r="BG127" s="114">
        <f t="shared" si="11"/>
        <v>0</v>
      </c>
      <c r="BH127" s="114">
        <f t="shared" si="12"/>
        <v>0</v>
      </c>
      <c r="BI127" s="114">
        <f t="shared" si="13"/>
        <v>0</v>
      </c>
      <c r="BJ127" s="19" t="s">
        <v>88</v>
      </c>
      <c r="BK127" s="174">
        <f t="shared" si="14"/>
        <v>0</v>
      </c>
      <c r="BL127" s="19" t="s">
        <v>287</v>
      </c>
      <c r="BM127" s="19" t="s">
        <v>833</v>
      </c>
    </row>
    <row r="128" spans="2:65" s="1" customFormat="1" ht="38.25" customHeight="1">
      <c r="B128" s="137"/>
      <c r="C128" s="166" t="s">
        <v>234</v>
      </c>
      <c r="D128" s="166" t="s">
        <v>224</v>
      </c>
      <c r="E128" s="167" t="s">
        <v>834</v>
      </c>
      <c r="F128" s="234" t="s">
        <v>835</v>
      </c>
      <c r="G128" s="234"/>
      <c r="H128" s="234"/>
      <c r="I128" s="234"/>
      <c r="J128" s="168" t="s">
        <v>227</v>
      </c>
      <c r="K128" s="169">
        <v>2</v>
      </c>
      <c r="L128" s="235">
        <v>0</v>
      </c>
      <c r="M128" s="235"/>
      <c r="N128" s="236">
        <f t="shared" si="5"/>
        <v>0</v>
      </c>
      <c r="O128" s="236"/>
      <c r="P128" s="236"/>
      <c r="Q128" s="236"/>
      <c r="R128" s="140"/>
      <c r="T128" s="171" t="s">
        <v>5</v>
      </c>
      <c r="U128" s="44" t="s">
        <v>43</v>
      </c>
      <c r="V128" s="36"/>
      <c r="W128" s="172">
        <f t="shared" si="6"/>
        <v>0</v>
      </c>
      <c r="X128" s="172">
        <v>2.0000000000000002E-5</v>
      </c>
      <c r="Y128" s="172">
        <f t="shared" si="7"/>
        <v>4.0000000000000003E-5</v>
      </c>
      <c r="Z128" s="172">
        <v>0</v>
      </c>
      <c r="AA128" s="173">
        <f t="shared" si="8"/>
        <v>0</v>
      </c>
      <c r="AR128" s="19" t="s">
        <v>287</v>
      </c>
      <c r="AT128" s="19" t="s">
        <v>224</v>
      </c>
      <c r="AU128" s="19" t="s">
        <v>88</v>
      </c>
      <c r="AY128" s="19" t="s">
        <v>223</v>
      </c>
      <c r="BE128" s="114">
        <f t="shared" si="9"/>
        <v>0</v>
      </c>
      <c r="BF128" s="114">
        <f t="shared" si="10"/>
        <v>0</v>
      </c>
      <c r="BG128" s="114">
        <f t="shared" si="11"/>
        <v>0</v>
      </c>
      <c r="BH128" s="114">
        <f t="shared" si="12"/>
        <v>0</v>
      </c>
      <c r="BI128" s="114">
        <f t="shared" si="13"/>
        <v>0</v>
      </c>
      <c r="BJ128" s="19" t="s">
        <v>88</v>
      </c>
      <c r="BK128" s="174">
        <f t="shared" si="14"/>
        <v>0</v>
      </c>
      <c r="BL128" s="19" t="s">
        <v>287</v>
      </c>
      <c r="BM128" s="19" t="s">
        <v>836</v>
      </c>
    </row>
    <row r="129" spans="2:65" s="1" customFormat="1" ht="38.25" customHeight="1">
      <c r="B129" s="137"/>
      <c r="C129" s="166" t="s">
        <v>228</v>
      </c>
      <c r="D129" s="166" t="s">
        <v>224</v>
      </c>
      <c r="E129" s="167" t="s">
        <v>837</v>
      </c>
      <c r="F129" s="234" t="s">
        <v>838</v>
      </c>
      <c r="G129" s="234"/>
      <c r="H129" s="234"/>
      <c r="I129" s="234"/>
      <c r="J129" s="168" t="s">
        <v>227</v>
      </c>
      <c r="K129" s="169">
        <v>21</v>
      </c>
      <c r="L129" s="235">
        <v>0</v>
      </c>
      <c r="M129" s="235"/>
      <c r="N129" s="236">
        <f t="shared" si="5"/>
        <v>0</v>
      </c>
      <c r="O129" s="236"/>
      <c r="P129" s="236"/>
      <c r="Q129" s="236"/>
      <c r="R129" s="140"/>
      <c r="T129" s="171" t="s">
        <v>5</v>
      </c>
      <c r="U129" s="44" t="s">
        <v>43</v>
      </c>
      <c r="V129" s="36"/>
      <c r="W129" s="172">
        <f t="shared" si="6"/>
        <v>0</v>
      </c>
      <c r="X129" s="172">
        <v>0</v>
      </c>
      <c r="Y129" s="172">
        <f t="shared" si="7"/>
        <v>0</v>
      </c>
      <c r="Z129" s="172">
        <v>0</v>
      </c>
      <c r="AA129" s="173">
        <f t="shared" si="8"/>
        <v>0</v>
      </c>
      <c r="AR129" s="19" t="s">
        <v>287</v>
      </c>
      <c r="AT129" s="19" t="s">
        <v>224</v>
      </c>
      <c r="AU129" s="19" t="s">
        <v>88</v>
      </c>
      <c r="AY129" s="19" t="s">
        <v>223</v>
      </c>
      <c r="BE129" s="114">
        <f t="shared" si="9"/>
        <v>0</v>
      </c>
      <c r="BF129" s="114">
        <f t="shared" si="10"/>
        <v>0</v>
      </c>
      <c r="BG129" s="114">
        <f t="shared" si="11"/>
        <v>0</v>
      </c>
      <c r="BH129" s="114">
        <f t="shared" si="12"/>
        <v>0</v>
      </c>
      <c r="BI129" s="114">
        <f t="shared" si="13"/>
        <v>0</v>
      </c>
      <c r="BJ129" s="19" t="s">
        <v>88</v>
      </c>
      <c r="BK129" s="174">
        <f t="shared" si="14"/>
        <v>0</v>
      </c>
      <c r="BL129" s="19" t="s">
        <v>287</v>
      </c>
      <c r="BM129" s="19" t="s">
        <v>839</v>
      </c>
    </row>
    <row r="130" spans="2:65" s="1" customFormat="1" ht="38.25" customHeight="1">
      <c r="B130" s="137"/>
      <c r="C130" s="175" t="s">
        <v>242</v>
      </c>
      <c r="D130" s="175" t="s">
        <v>292</v>
      </c>
      <c r="E130" s="176" t="s">
        <v>840</v>
      </c>
      <c r="F130" s="243" t="s">
        <v>841</v>
      </c>
      <c r="G130" s="243"/>
      <c r="H130" s="243"/>
      <c r="I130" s="243"/>
      <c r="J130" s="177" t="s">
        <v>227</v>
      </c>
      <c r="K130" s="178">
        <v>1</v>
      </c>
      <c r="L130" s="244">
        <v>0</v>
      </c>
      <c r="M130" s="244"/>
      <c r="N130" s="245">
        <f t="shared" si="5"/>
        <v>0</v>
      </c>
      <c r="O130" s="236"/>
      <c r="P130" s="236"/>
      <c r="Q130" s="236"/>
      <c r="R130" s="140"/>
      <c r="T130" s="171" t="s">
        <v>5</v>
      </c>
      <c r="U130" s="44" t="s">
        <v>43</v>
      </c>
      <c r="V130" s="36"/>
      <c r="W130" s="172">
        <f t="shared" si="6"/>
        <v>0</v>
      </c>
      <c r="X130" s="172">
        <v>2.1000000000000001E-2</v>
      </c>
      <c r="Y130" s="172">
        <f t="shared" si="7"/>
        <v>2.1000000000000001E-2</v>
      </c>
      <c r="Z130" s="172">
        <v>0</v>
      </c>
      <c r="AA130" s="173">
        <f t="shared" si="8"/>
        <v>0</v>
      </c>
      <c r="AR130" s="19" t="s">
        <v>352</v>
      </c>
      <c r="AT130" s="19" t="s">
        <v>292</v>
      </c>
      <c r="AU130" s="19" t="s">
        <v>88</v>
      </c>
      <c r="AY130" s="19" t="s">
        <v>223</v>
      </c>
      <c r="BE130" s="114">
        <f t="shared" si="9"/>
        <v>0</v>
      </c>
      <c r="BF130" s="114">
        <f t="shared" si="10"/>
        <v>0</v>
      </c>
      <c r="BG130" s="114">
        <f t="shared" si="11"/>
        <v>0</v>
      </c>
      <c r="BH130" s="114">
        <f t="shared" si="12"/>
        <v>0</v>
      </c>
      <c r="BI130" s="114">
        <f t="shared" si="13"/>
        <v>0</v>
      </c>
      <c r="BJ130" s="19" t="s">
        <v>88</v>
      </c>
      <c r="BK130" s="174">
        <f t="shared" si="14"/>
        <v>0</v>
      </c>
      <c r="BL130" s="19" t="s">
        <v>287</v>
      </c>
      <c r="BM130" s="19" t="s">
        <v>842</v>
      </c>
    </row>
    <row r="131" spans="2:65" s="1" customFormat="1" ht="38.25" customHeight="1">
      <c r="B131" s="137"/>
      <c r="C131" s="175" t="s">
        <v>246</v>
      </c>
      <c r="D131" s="175" t="s">
        <v>292</v>
      </c>
      <c r="E131" s="176" t="s">
        <v>843</v>
      </c>
      <c r="F131" s="243" t="s">
        <v>844</v>
      </c>
      <c r="G131" s="243"/>
      <c r="H131" s="243"/>
      <c r="I131" s="243"/>
      <c r="J131" s="177" t="s">
        <v>227</v>
      </c>
      <c r="K131" s="178">
        <v>1</v>
      </c>
      <c r="L131" s="244">
        <v>0</v>
      </c>
      <c r="M131" s="244"/>
      <c r="N131" s="245">
        <f t="shared" si="5"/>
        <v>0</v>
      </c>
      <c r="O131" s="236"/>
      <c r="P131" s="236"/>
      <c r="Q131" s="236"/>
      <c r="R131" s="140"/>
      <c r="T131" s="171" t="s">
        <v>5</v>
      </c>
      <c r="U131" s="44" t="s">
        <v>43</v>
      </c>
      <c r="V131" s="36"/>
      <c r="W131" s="172">
        <f t="shared" si="6"/>
        <v>0</v>
      </c>
      <c r="X131" s="172">
        <v>2.3E-2</v>
      </c>
      <c r="Y131" s="172">
        <f t="shared" si="7"/>
        <v>2.3E-2</v>
      </c>
      <c r="Z131" s="172">
        <v>0</v>
      </c>
      <c r="AA131" s="173">
        <f t="shared" si="8"/>
        <v>0</v>
      </c>
      <c r="AR131" s="19" t="s">
        <v>352</v>
      </c>
      <c r="AT131" s="19" t="s">
        <v>292</v>
      </c>
      <c r="AU131" s="19" t="s">
        <v>88</v>
      </c>
      <c r="AY131" s="19" t="s">
        <v>223</v>
      </c>
      <c r="BE131" s="114">
        <f t="shared" si="9"/>
        <v>0</v>
      </c>
      <c r="BF131" s="114">
        <f t="shared" si="10"/>
        <v>0</v>
      </c>
      <c r="BG131" s="114">
        <f t="shared" si="11"/>
        <v>0</v>
      </c>
      <c r="BH131" s="114">
        <f t="shared" si="12"/>
        <v>0</v>
      </c>
      <c r="BI131" s="114">
        <f t="shared" si="13"/>
        <v>0</v>
      </c>
      <c r="BJ131" s="19" t="s">
        <v>88</v>
      </c>
      <c r="BK131" s="174">
        <f t="shared" si="14"/>
        <v>0</v>
      </c>
      <c r="BL131" s="19" t="s">
        <v>287</v>
      </c>
      <c r="BM131" s="19" t="s">
        <v>845</v>
      </c>
    </row>
    <row r="132" spans="2:65" s="1" customFormat="1" ht="38.25" customHeight="1">
      <c r="B132" s="137"/>
      <c r="C132" s="175" t="s">
        <v>250</v>
      </c>
      <c r="D132" s="175" t="s">
        <v>292</v>
      </c>
      <c r="E132" s="176" t="s">
        <v>846</v>
      </c>
      <c r="F132" s="243" t="s">
        <v>847</v>
      </c>
      <c r="G132" s="243"/>
      <c r="H132" s="243"/>
      <c r="I132" s="243"/>
      <c r="J132" s="177" t="s">
        <v>227</v>
      </c>
      <c r="K132" s="178">
        <v>4</v>
      </c>
      <c r="L132" s="244">
        <v>0</v>
      </c>
      <c r="M132" s="244"/>
      <c r="N132" s="245">
        <f t="shared" si="5"/>
        <v>0</v>
      </c>
      <c r="O132" s="236"/>
      <c r="P132" s="236"/>
      <c r="Q132" s="236"/>
      <c r="R132" s="140"/>
      <c r="T132" s="171" t="s">
        <v>5</v>
      </c>
      <c r="U132" s="44" t="s">
        <v>43</v>
      </c>
      <c r="V132" s="36"/>
      <c r="W132" s="172">
        <f t="shared" si="6"/>
        <v>0</v>
      </c>
      <c r="X132" s="172">
        <v>3.3000000000000002E-2</v>
      </c>
      <c r="Y132" s="172">
        <f t="shared" si="7"/>
        <v>0.13200000000000001</v>
      </c>
      <c r="Z132" s="172">
        <v>0</v>
      </c>
      <c r="AA132" s="173">
        <f t="shared" si="8"/>
        <v>0</v>
      </c>
      <c r="AR132" s="19" t="s">
        <v>352</v>
      </c>
      <c r="AT132" s="19" t="s">
        <v>292</v>
      </c>
      <c r="AU132" s="19" t="s">
        <v>88</v>
      </c>
      <c r="AY132" s="19" t="s">
        <v>223</v>
      </c>
      <c r="BE132" s="114">
        <f t="shared" si="9"/>
        <v>0</v>
      </c>
      <c r="BF132" s="114">
        <f t="shared" si="10"/>
        <v>0</v>
      </c>
      <c r="BG132" s="114">
        <f t="shared" si="11"/>
        <v>0</v>
      </c>
      <c r="BH132" s="114">
        <f t="shared" si="12"/>
        <v>0</v>
      </c>
      <c r="BI132" s="114">
        <f t="shared" si="13"/>
        <v>0</v>
      </c>
      <c r="BJ132" s="19" t="s">
        <v>88</v>
      </c>
      <c r="BK132" s="174">
        <f t="shared" si="14"/>
        <v>0</v>
      </c>
      <c r="BL132" s="19" t="s">
        <v>287</v>
      </c>
      <c r="BM132" s="19" t="s">
        <v>848</v>
      </c>
    </row>
    <row r="133" spans="2:65" s="1" customFormat="1" ht="38.25" customHeight="1">
      <c r="B133" s="137"/>
      <c r="C133" s="175" t="s">
        <v>254</v>
      </c>
      <c r="D133" s="175" t="s">
        <v>292</v>
      </c>
      <c r="E133" s="176" t="s">
        <v>849</v>
      </c>
      <c r="F133" s="243" t="s">
        <v>850</v>
      </c>
      <c r="G133" s="243"/>
      <c r="H133" s="243"/>
      <c r="I133" s="243"/>
      <c r="J133" s="177" t="s">
        <v>227</v>
      </c>
      <c r="K133" s="178">
        <v>6</v>
      </c>
      <c r="L133" s="244">
        <v>0</v>
      </c>
      <c r="M133" s="244"/>
      <c r="N133" s="245">
        <f t="shared" si="5"/>
        <v>0</v>
      </c>
      <c r="O133" s="236"/>
      <c r="P133" s="236"/>
      <c r="Q133" s="236"/>
      <c r="R133" s="140"/>
      <c r="T133" s="171" t="s">
        <v>5</v>
      </c>
      <c r="U133" s="44" t="s">
        <v>43</v>
      </c>
      <c r="V133" s="36"/>
      <c r="W133" s="172">
        <f t="shared" si="6"/>
        <v>0</v>
      </c>
      <c r="X133" s="172">
        <v>3.6999999999999998E-2</v>
      </c>
      <c r="Y133" s="172">
        <f t="shared" si="7"/>
        <v>0.22199999999999998</v>
      </c>
      <c r="Z133" s="172">
        <v>0</v>
      </c>
      <c r="AA133" s="173">
        <f t="shared" si="8"/>
        <v>0</v>
      </c>
      <c r="AR133" s="19" t="s">
        <v>352</v>
      </c>
      <c r="AT133" s="19" t="s">
        <v>292</v>
      </c>
      <c r="AU133" s="19" t="s">
        <v>88</v>
      </c>
      <c r="AY133" s="19" t="s">
        <v>223</v>
      </c>
      <c r="BE133" s="114">
        <f t="shared" si="9"/>
        <v>0</v>
      </c>
      <c r="BF133" s="114">
        <f t="shared" si="10"/>
        <v>0</v>
      </c>
      <c r="BG133" s="114">
        <f t="shared" si="11"/>
        <v>0</v>
      </c>
      <c r="BH133" s="114">
        <f t="shared" si="12"/>
        <v>0</v>
      </c>
      <c r="BI133" s="114">
        <f t="shared" si="13"/>
        <v>0</v>
      </c>
      <c r="BJ133" s="19" t="s">
        <v>88</v>
      </c>
      <c r="BK133" s="174">
        <f t="shared" si="14"/>
        <v>0</v>
      </c>
      <c r="BL133" s="19" t="s">
        <v>287</v>
      </c>
      <c r="BM133" s="19" t="s">
        <v>851</v>
      </c>
    </row>
    <row r="134" spans="2:65" s="1" customFormat="1" ht="38.25" customHeight="1">
      <c r="B134" s="137"/>
      <c r="C134" s="175" t="s">
        <v>258</v>
      </c>
      <c r="D134" s="175" t="s">
        <v>292</v>
      </c>
      <c r="E134" s="176" t="s">
        <v>852</v>
      </c>
      <c r="F134" s="243" t="s">
        <v>853</v>
      </c>
      <c r="G134" s="243"/>
      <c r="H134" s="243"/>
      <c r="I134" s="243"/>
      <c r="J134" s="177" t="s">
        <v>227</v>
      </c>
      <c r="K134" s="178">
        <v>7</v>
      </c>
      <c r="L134" s="244">
        <v>0</v>
      </c>
      <c r="M134" s="244"/>
      <c r="N134" s="245">
        <f t="shared" si="5"/>
        <v>0</v>
      </c>
      <c r="O134" s="236"/>
      <c r="P134" s="236"/>
      <c r="Q134" s="236"/>
      <c r="R134" s="140"/>
      <c r="T134" s="171" t="s">
        <v>5</v>
      </c>
      <c r="U134" s="44" t="s">
        <v>43</v>
      </c>
      <c r="V134" s="36"/>
      <c r="W134" s="172">
        <f t="shared" si="6"/>
        <v>0</v>
      </c>
      <c r="X134" s="172">
        <v>4.1000000000000002E-2</v>
      </c>
      <c r="Y134" s="172">
        <f t="shared" si="7"/>
        <v>0.28700000000000003</v>
      </c>
      <c r="Z134" s="172">
        <v>0</v>
      </c>
      <c r="AA134" s="173">
        <f t="shared" si="8"/>
        <v>0</v>
      </c>
      <c r="AR134" s="19" t="s">
        <v>352</v>
      </c>
      <c r="AT134" s="19" t="s">
        <v>292</v>
      </c>
      <c r="AU134" s="19" t="s">
        <v>88</v>
      </c>
      <c r="AY134" s="19" t="s">
        <v>223</v>
      </c>
      <c r="BE134" s="114">
        <f t="shared" si="9"/>
        <v>0</v>
      </c>
      <c r="BF134" s="114">
        <f t="shared" si="10"/>
        <v>0</v>
      </c>
      <c r="BG134" s="114">
        <f t="shared" si="11"/>
        <v>0</v>
      </c>
      <c r="BH134" s="114">
        <f t="shared" si="12"/>
        <v>0</v>
      </c>
      <c r="BI134" s="114">
        <f t="shared" si="13"/>
        <v>0</v>
      </c>
      <c r="BJ134" s="19" t="s">
        <v>88</v>
      </c>
      <c r="BK134" s="174">
        <f t="shared" si="14"/>
        <v>0</v>
      </c>
      <c r="BL134" s="19" t="s">
        <v>287</v>
      </c>
      <c r="BM134" s="19" t="s">
        <v>854</v>
      </c>
    </row>
    <row r="135" spans="2:65" s="1" customFormat="1" ht="38.25" customHeight="1">
      <c r="B135" s="137"/>
      <c r="C135" s="175" t="s">
        <v>262</v>
      </c>
      <c r="D135" s="175" t="s">
        <v>292</v>
      </c>
      <c r="E135" s="176" t="s">
        <v>855</v>
      </c>
      <c r="F135" s="243" t="s">
        <v>856</v>
      </c>
      <c r="G135" s="243"/>
      <c r="H135" s="243"/>
      <c r="I135" s="243"/>
      <c r="J135" s="177" t="s">
        <v>227</v>
      </c>
      <c r="K135" s="178">
        <v>2</v>
      </c>
      <c r="L135" s="244">
        <v>0</v>
      </c>
      <c r="M135" s="244"/>
      <c r="N135" s="245">
        <f t="shared" si="5"/>
        <v>0</v>
      </c>
      <c r="O135" s="236"/>
      <c r="P135" s="236"/>
      <c r="Q135" s="236"/>
      <c r="R135" s="140"/>
      <c r="T135" s="171" t="s">
        <v>5</v>
      </c>
      <c r="U135" s="44" t="s">
        <v>43</v>
      </c>
      <c r="V135" s="36"/>
      <c r="W135" s="172">
        <f t="shared" si="6"/>
        <v>0</v>
      </c>
      <c r="X135" s="172">
        <v>4.4999999999999998E-2</v>
      </c>
      <c r="Y135" s="172">
        <f t="shared" si="7"/>
        <v>0.09</v>
      </c>
      <c r="Z135" s="172">
        <v>0</v>
      </c>
      <c r="AA135" s="173">
        <f t="shared" si="8"/>
        <v>0</v>
      </c>
      <c r="AR135" s="19" t="s">
        <v>352</v>
      </c>
      <c r="AT135" s="19" t="s">
        <v>292</v>
      </c>
      <c r="AU135" s="19" t="s">
        <v>88</v>
      </c>
      <c r="AY135" s="19" t="s">
        <v>223</v>
      </c>
      <c r="BE135" s="114">
        <f t="shared" si="9"/>
        <v>0</v>
      </c>
      <c r="BF135" s="114">
        <f t="shared" si="10"/>
        <v>0</v>
      </c>
      <c r="BG135" s="114">
        <f t="shared" si="11"/>
        <v>0</v>
      </c>
      <c r="BH135" s="114">
        <f t="shared" si="12"/>
        <v>0</v>
      </c>
      <c r="BI135" s="114">
        <f t="shared" si="13"/>
        <v>0</v>
      </c>
      <c r="BJ135" s="19" t="s">
        <v>88</v>
      </c>
      <c r="BK135" s="174">
        <f t="shared" si="14"/>
        <v>0</v>
      </c>
      <c r="BL135" s="19" t="s">
        <v>287</v>
      </c>
      <c r="BM135" s="19" t="s">
        <v>857</v>
      </c>
    </row>
    <row r="136" spans="2:65" s="10" customFormat="1" ht="29.85" customHeight="1">
      <c r="B136" s="155"/>
      <c r="C136" s="156"/>
      <c r="D136" s="165" t="s">
        <v>824</v>
      </c>
      <c r="E136" s="165"/>
      <c r="F136" s="165"/>
      <c r="G136" s="165"/>
      <c r="H136" s="165"/>
      <c r="I136" s="165"/>
      <c r="J136" s="165"/>
      <c r="K136" s="165"/>
      <c r="L136" s="165"/>
      <c r="M136" s="165"/>
      <c r="N136" s="229">
        <f>BK136</f>
        <v>0</v>
      </c>
      <c r="O136" s="230"/>
      <c r="P136" s="230"/>
      <c r="Q136" s="230"/>
      <c r="R136" s="158"/>
      <c r="T136" s="159"/>
      <c r="U136" s="156"/>
      <c r="V136" s="156"/>
      <c r="W136" s="160">
        <f>SUM(W137:W139)</f>
        <v>0</v>
      </c>
      <c r="X136" s="156"/>
      <c r="Y136" s="160">
        <f>SUM(Y137:Y139)</f>
        <v>0</v>
      </c>
      <c r="Z136" s="156"/>
      <c r="AA136" s="161">
        <f>SUM(AA137:AA139)</f>
        <v>0</v>
      </c>
      <c r="AR136" s="162" t="s">
        <v>83</v>
      </c>
      <c r="AT136" s="163" t="s">
        <v>75</v>
      </c>
      <c r="AU136" s="163" t="s">
        <v>83</v>
      </c>
      <c r="AY136" s="162" t="s">
        <v>223</v>
      </c>
      <c r="BK136" s="164">
        <f>SUM(BK137:BK139)</f>
        <v>0</v>
      </c>
    </row>
    <row r="137" spans="2:65" s="1" customFormat="1" ht="16.5" customHeight="1">
      <c r="B137" s="137"/>
      <c r="C137" s="166" t="s">
        <v>266</v>
      </c>
      <c r="D137" s="166" t="s">
        <v>224</v>
      </c>
      <c r="E137" s="167" t="s">
        <v>858</v>
      </c>
      <c r="F137" s="234" t="s">
        <v>859</v>
      </c>
      <c r="G137" s="234"/>
      <c r="H137" s="234"/>
      <c r="I137" s="234"/>
      <c r="J137" s="168" t="s">
        <v>860</v>
      </c>
      <c r="K137" s="169">
        <v>6</v>
      </c>
      <c r="L137" s="235">
        <v>0</v>
      </c>
      <c r="M137" s="235"/>
      <c r="N137" s="236">
        <f>ROUND(L137*K137,3)</f>
        <v>0</v>
      </c>
      <c r="O137" s="236"/>
      <c r="P137" s="236"/>
      <c r="Q137" s="236"/>
      <c r="R137" s="140"/>
      <c r="T137" s="171" t="s">
        <v>5</v>
      </c>
      <c r="U137" s="44" t="s">
        <v>43</v>
      </c>
      <c r="V137" s="36"/>
      <c r="W137" s="172">
        <f>V137*K137</f>
        <v>0</v>
      </c>
      <c r="X137" s="172">
        <v>0</v>
      </c>
      <c r="Y137" s="172">
        <f>X137*K137</f>
        <v>0</v>
      </c>
      <c r="Z137" s="172">
        <v>0</v>
      </c>
      <c r="AA137" s="173">
        <f>Z137*K137</f>
        <v>0</v>
      </c>
      <c r="AR137" s="19" t="s">
        <v>228</v>
      </c>
      <c r="AT137" s="19" t="s">
        <v>224</v>
      </c>
      <c r="AU137" s="19" t="s">
        <v>88</v>
      </c>
      <c r="AY137" s="19" t="s">
        <v>223</v>
      </c>
      <c r="BE137" s="114">
        <f>IF(U137="základná",N137,0)</f>
        <v>0</v>
      </c>
      <c r="BF137" s="114">
        <f>IF(U137="znížená",N137,0)</f>
        <v>0</v>
      </c>
      <c r="BG137" s="114">
        <f>IF(U137="zákl. prenesená",N137,0)</f>
        <v>0</v>
      </c>
      <c r="BH137" s="114">
        <f>IF(U137="zníž. prenesená",N137,0)</f>
        <v>0</v>
      </c>
      <c r="BI137" s="114">
        <f>IF(U137="nulová",N137,0)</f>
        <v>0</v>
      </c>
      <c r="BJ137" s="19" t="s">
        <v>88</v>
      </c>
      <c r="BK137" s="174">
        <f>ROUND(L137*K137,3)</f>
        <v>0</v>
      </c>
      <c r="BL137" s="19" t="s">
        <v>228</v>
      </c>
      <c r="BM137" s="19" t="s">
        <v>861</v>
      </c>
    </row>
    <row r="138" spans="2:65" s="1" customFormat="1" ht="16.5" customHeight="1">
      <c r="B138" s="137"/>
      <c r="C138" s="166" t="s">
        <v>270</v>
      </c>
      <c r="D138" s="166" t="s">
        <v>224</v>
      </c>
      <c r="E138" s="167" t="s">
        <v>862</v>
      </c>
      <c r="F138" s="234" t="s">
        <v>863</v>
      </c>
      <c r="G138" s="234"/>
      <c r="H138" s="234"/>
      <c r="I138" s="234"/>
      <c r="J138" s="168" t="s">
        <v>860</v>
      </c>
      <c r="K138" s="169">
        <v>24</v>
      </c>
      <c r="L138" s="235">
        <v>0</v>
      </c>
      <c r="M138" s="235"/>
      <c r="N138" s="236">
        <f>ROUND(L138*K138,3)</f>
        <v>0</v>
      </c>
      <c r="O138" s="236"/>
      <c r="P138" s="236"/>
      <c r="Q138" s="236"/>
      <c r="R138" s="140"/>
      <c r="T138" s="171" t="s">
        <v>5</v>
      </c>
      <c r="U138" s="44" t="s">
        <v>43</v>
      </c>
      <c r="V138" s="36"/>
      <c r="W138" s="172">
        <f>V138*K138</f>
        <v>0</v>
      </c>
      <c r="X138" s="172">
        <v>0</v>
      </c>
      <c r="Y138" s="172">
        <f>X138*K138</f>
        <v>0</v>
      </c>
      <c r="Z138" s="172">
        <v>0</v>
      </c>
      <c r="AA138" s="173">
        <f>Z138*K138</f>
        <v>0</v>
      </c>
      <c r="AR138" s="19" t="s">
        <v>228</v>
      </c>
      <c r="AT138" s="19" t="s">
        <v>224</v>
      </c>
      <c r="AU138" s="19" t="s">
        <v>88</v>
      </c>
      <c r="AY138" s="19" t="s">
        <v>223</v>
      </c>
      <c r="BE138" s="114">
        <f>IF(U138="základná",N138,0)</f>
        <v>0</v>
      </c>
      <c r="BF138" s="114">
        <f>IF(U138="znížená",N138,0)</f>
        <v>0</v>
      </c>
      <c r="BG138" s="114">
        <f>IF(U138="zákl. prenesená",N138,0)</f>
        <v>0</v>
      </c>
      <c r="BH138" s="114">
        <f>IF(U138="zníž. prenesená",N138,0)</f>
        <v>0</v>
      </c>
      <c r="BI138" s="114">
        <f>IF(U138="nulová",N138,0)</f>
        <v>0</v>
      </c>
      <c r="BJ138" s="19" t="s">
        <v>88</v>
      </c>
      <c r="BK138" s="174">
        <f>ROUND(L138*K138,3)</f>
        <v>0</v>
      </c>
      <c r="BL138" s="19" t="s">
        <v>228</v>
      </c>
      <c r="BM138" s="19" t="s">
        <v>864</v>
      </c>
    </row>
    <row r="139" spans="2:65" s="1" customFormat="1" ht="25.5" customHeight="1">
      <c r="B139" s="137"/>
      <c r="C139" s="166" t="s">
        <v>274</v>
      </c>
      <c r="D139" s="166" t="s">
        <v>224</v>
      </c>
      <c r="E139" s="167" t="s">
        <v>865</v>
      </c>
      <c r="F139" s="234" t="s">
        <v>866</v>
      </c>
      <c r="G139" s="234"/>
      <c r="H139" s="234"/>
      <c r="I139" s="234"/>
      <c r="J139" s="168" t="s">
        <v>710</v>
      </c>
      <c r="K139" s="170">
        <v>0</v>
      </c>
      <c r="L139" s="235">
        <v>0</v>
      </c>
      <c r="M139" s="235"/>
      <c r="N139" s="236">
        <f>ROUND(L139*K139,3)</f>
        <v>0</v>
      </c>
      <c r="O139" s="236"/>
      <c r="P139" s="236"/>
      <c r="Q139" s="236"/>
      <c r="R139" s="140"/>
      <c r="T139" s="171" t="s">
        <v>5</v>
      </c>
      <c r="U139" s="44" t="s">
        <v>43</v>
      </c>
      <c r="V139" s="36"/>
      <c r="W139" s="172">
        <f>V139*K139</f>
        <v>0</v>
      </c>
      <c r="X139" s="172">
        <v>0</v>
      </c>
      <c r="Y139" s="172">
        <f>X139*K139</f>
        <v>0</v>
      </c>
      <c r="Z139" s="172">
        <v>0</v>
      </c>
      <c r="AA139" s="173">
        <f>Z139*K139</f>
        <v>0</v>
      </c>
      <c r="AR139" s="19" t="s">
        <v>287</v>
      </c>
      <c r="AT139" s="19" t="s">
        <v>224</v>
      </c>
      <c r="AU139" s="19" t="s">
        <v>88</v>
      </c>
      <c r="AY139" s="19" t="s">
        <v>223</v>
      </c>
      <c r="BE139" s="114">
        <f>IF(U139="základná",N139,0)</f>
        <v>0</v>
      </c>
      <c r="BF139" s="114">
        <f>IF(U139="znížená",N139,0)</f>
        <v>0</v>
      </c>
      <c r="BG139" s="114">
        <f>IF(U139="zákl. prenesená",N139,0)</f>
        <v>0</v>
      </c>
      <c r="BH139" s="114">
        <f>IF(U139="zníž. prenesená",N139,0)</f>
        <v>0</v>
      </c>
      <c r="BI139" s="114">
        <f>IF(U139="nulová",N139,0)</f>
        <v>0</v>
      </c>
      <c r="BJ139" s="19" t="s">
        <v>88</v>
      </c>
      <c r="BK139" s="174">
        <f>ROUND(L139*K139,3)</f>
        <v>0</v>
      </c>
      <c r="BL139" s="19" t="s">
        <v>287</v>
      </c>
      <c r="BM139" s="19" t="s">
        <v>867</v>
      </c>
    </row>
    <row r="140" spans="2:65" s="10" customFormat="1" ht="29.85" customHeight="1">
      <c r="B140" s="155"/>
      <c r="C140" s="156"/>
      <c r="D140" s="165" t="s">
        <v>825</v>
      </c>
      <c r="E140" s="165"/>
      <c r="F140" s="165"/>
      <c r="G140" s="165"/>
      <c r="H140" s="165"/>
      <c r="I140" s="165"/>
      <c r="J140" s="165"/>
      <c r="K140" s="165"/>
      <c r="L140" s="165"/>
      <c r="M140" s="165"/>
      <c r="N140" s="229">
        <f>BK140</f>
        <v>0</v>
      </c>
      <c r="O140" s="230"/>
      <c r="P140" s="230"/>
      <c r="Q140" s="230"/>
      <c r="R140" s="158"/>
      <c r="T140" s="159"/>
      <c r="U140" s="156"/>
      <c r="V140" s="156"/>
      <c r="W140" s="160">
        <f>SUM(W141:W144)</f>
        <v>0</v>
      </c>
      <c r="X140" s="156"/>
      <c r="Y140" s="160">
        <f>SUM(Y141:Y144)</f>
        <v>1.6800000000000001E-3</v>
      </c>
      <c r="Z140" s="156"/>
      <c r="AA140" s="161">
        <f>SUM(AA141:AA144)</f>
        <v>0</v>
      </c>
      <c r="AR140" s="162" t="s">
        <v>228</v>
      </c>
      <c r="AT140" s="163" t="s">
        <v>75</v>
      </c>
      <c r="AU140" s="163" t="s">
        <v>83</v>
      </c>
      <c r="AY140" s="162" t="s">
        <v>223</v>
      </c>
      <c r="BK140" s="164">
        <f>SUM(BK141:BK144)</f>
        <v>0</v>
      </c>
    </row>
    <row r="141" spans="2:65" s="1" customFormat="1" ht="38.25" customHeight="1">
      <c r="B141" s="137"/>
      <c r="C141" s="166" t="s">
        <v>278</v>
      </c>
      <c r="D141" s="166" t="s">
        <v>224</v>
      </c>
      <c r="E141" s="167" t="s">
        <v>868</v>
      </c>
      <c r="F141" s="234" t="s">
        <v>869</v>
      </c>
      <c r="G141" s="234"/>
      <c r="H141" s="234"/>
      <c r="I141" s="234"/>
      <c r="J141" s="168" t="s">
        <v>227</v>
      </c>
      <c r="K141" s="169">
        <v>2</v>
      </c>
      <c r="L141" s="235">
        <v>0</v>
      </c>
      <c r="M141" s="235"/>
      <c r="N141" s="236">
        <f>ROUND(L141*K141,3)</f>
        <v>0</v>
      </c>
      <c r="O141" s="236"/>
      <c r="P141" s="236"/>
      <c r="Q141" s="236"/>
      <c r="R141" s="140"/>
      <c r="T141" s="171" t="s">
        <v>5</v>
      </c>
      <c r="U141" s="44" t="s">
        <v>43</v>
      </c>
      <c r="V141" s="36"/>
      <c r="W141" s="172">
        <f>V141*K141</f>
        <v>0</v>
      </c>
      <c r="X141" s="172">
        <v>8.0000000000000007E-5</v>
      </c>
      <c r="Y141" s="172">
        <f>X141*K141</f>
        <v>1.6000000000000001E-4</v>
      </c>
      <c r="Z141" s="172">
        <v>0</v>
      </c>
      <c r="AA141" s="173">
        <f>Z141*K141</f>
        <v>0</v>
      </c>
      <c r="AR141" s="19" t="s">
        <v>870</v>
      </c>
      <c r="AT141" s="19" t="s">
        <v>224</v>
      </c>
      <c r="AU141" s="19" t="s">
        <v>88</v>
      </c>
      <c r="AY141" s="19" t="s">
        <v>223</v>
      </c>
      <c r="BE141" s="114">
        <f>IF(U141="základná",N141,0)</f>
        <v>0</v>
      </c>
      <c r="BF141" s="114">
        <f>IF(U141="znížená",N141,0)</f>
        <v>0</v>
      </c>
      <c r="BG141" s="114">
        <f>IF(U141="zákl. prenesená",N141,0)</f>
        <v>0</v>
      </c>
      <c r="BH141" s="114">
        <f>IF(U141="zníž. prenesená",N141,0)</f>
        <v>0</v>
      </c>
      <c r="BI141" s="114">
        <f>IF(U141="nulová",N141,0)</f>
        <v>0</v>
      </c>
      <c r="BJ141" s="19" t="s">
        <v>88</v>
      </c>
      <c r="BK141" s="174">
        <f>ROUND(L141*K141,3)</f>
        <v>0</v>
      </c>
      <c r="BL141" s="19" t="s">
        <v>870</v>
      </c>
      <c r="BM141" s="19" t="s">
        <v>871</v>
      </c>
    </row>
    <row r="142" spans="2:65" s="1" customFormat="1" ht="38.25" customHeight="1">
      <c r="B142" s="137"/>
      <c r="C142" s="166" t="s">
        <v>283</v>
      </c>
      <c r="D142" s="166" t="s">
        <v>224</v>
      </c>
      <c r="E142" s="167" t="s">
        <v>872</v>
      </c>
      <c r="F142" s="234" t="s">
        <v>873</v>
      </c>
      <c r="G142" s="234"/>
      <c r="H142" s="234"/>
      <c r="I142" s="234"/>
      <c r="J142" s="168" t="s">
        <v>227</v>
      </c>
      <c r="K142" s="169">
        <v>19</v>
      </c>
      <c r="L142" s="235">
        <v>0</v>
      </c>
      <c r="M142" s="235"/>
      <c r="N142" s="236">
        <f>ROUND(L142*K142,3)</f>
        <v>0</v>
      </c>
      <c r="O142" s="236"/>
      <c r="P142" s="236"/>
      <c r="Q142" s="236"/>
      <c r="R142" s="140"/>
      <c r="T142" s="171" t="s">
        <v>5</v>
      </c>
      <c r="U142" s="44" t="s">
        <v>43</v>
      </c>
      <c r="V142" s="36"/>
      <c r="W142" s="172">
        <f>V142*K142</f>
        <v>0</v>
      </c>
      <c r="X142" s="172">
        <v>8.0000000000000007E-5</v>
      </c>
      <c r="Y142" s="172">
        <f>X142*K142</f>
        <v>1.5200000000000001E-3</v>
      </c>
      <c r="Z142" s="172">
        <v>0</v>
      </c>
      <c r="AA142" s="173">
        <f>Z142*K142</f>
        <v>0</v>
      </c>
      <c r="AR142" s="19" t="s">
        <v>870</v>
      </c>
      <c r="AT142" s="19" t="s">
        <v>224</v>
      </c>
      <c r="AU142" s="19" t="s">
        <v>88</v>
      </c>
      <c r="AY142" s="19" t="s">
        <v>223</v>
      </c>
      <c r="BE142" s="114">
        <f>IF(U142="základná",N142,0)</f>
        <v>0</v>
      </c>
      <c r="BF142" s="114">
        <f>IF(U142="znížená",N142,0)</f>
        <v>0</v>
      </c>
      <c r="BG142" s="114">
        <f>IF(U142="zákl. prenesená",N142,0)</f>
        <v>0</v>
      </c>
      <c r="BH142" s="114">
        <f>IF(U142="zníž. prenesená",N142,0)</f>
        <v>0</v>
      </c>
      <c r="BI142" s="114">
        <f>IF(U142="nulová",N142,0)</f>
        <v>0</v>
      </c>
      <c r="BJ142" s="19" t="s">
        <v>88</v>
      </c>
      <c r="BK142" s="174">
        <f>ROUND(L142*K142,3)</f>
        <v>0</v>
      </c>
      <c r="BL142" s="19" t="s">
        <v>870</v>
      </c>
      <c r="BM142" s="19" t="s">
        <v>874</v>
      </c>
    </row>
    <row r="143" spans="2:65" s="1" customFormat="1" ht="25.5" customHeight="1">
      <c r="B143" s="137"/>
      <c r="C143" s="166" t="s">
        <v>287</v>
      </c>
      <c r="D143" s="166" t="s">
        <v>224</v>
      </c>
      <c r="E143" s="167" t="s">
        <v>875</v>
      </c>
      <c r="F143" s="234" t="s">
        <v>876</v>
      </c>
      <c r="G143" s="234"/>
      <c r="H143" s="234"/>
      <c r="I143" s="234"/>
      <c r="J143" s="168" t="s">
        <v>227</v>
      </c>
      <c r="K143" s="169">
        <v>140</v>
      </c>
      <c r="L143" s="235">
        <v>0</v>
      </c>
      <c r="M143" s="235"/>
      <c r="N143" s="236">
        <f>ROUND(L143*K143,3)</f>
        <v>0</v>
      </c>
      <c r="O143" s="236"/>
      <c r="P143" s="236"/>
      <c r="Q143" s="236"/>
      <c r="R143" s="140"/>
      <c r="T143" s="171" t="s">
        <v>5</v>
      </c>
      <c r="U143" s="44" t="s">
        <v>43</v>
      </c>
      <c r="V143" s="36"/>
      <c r="W143" s="172">
        <f>V143*K143</f>
        <v>0</v>
      </c>
      <c r="X143" s="172">
        <v>0</v>
      </c>
      <c r="Y143" s="172">
        <f>X143*K143</f>
        <v>0</v>
      </c>
      <c r="Z143" s="172">
        <v>0</v>
      </c>
      <c r="AA143" s="173">
        <f>Z143*K143</f>
        <v>0</v>
      </c>
      <c r="AR143" s="19" t="s">
        <v>870</v>
      </c>
      <c r="AT143" s="19" t="s">
        <v>224</v>
      </c>
      <c r="AU143" s="19" t="s">
        <v>88</v>
      </c>
      <c r="AY143" s="19" t="s">
        <v>223</v>
      </c>
      <c r="BE143" s="114">
        <f>IF(U143="základná",N143,0)</f>
        <v>0</v>
      </c>
      <c r="BF143" s="114">
        <f>IF(U143="znížená",N143,0)</f>
        <v>0</v>
      </c>
      <c r="BG143" s="114">
        <f>IF(U143="zákl. prenesená",N143,0)</f>
        <v>0</v>
      </c>
      <c r="BH143" s="114">
        <f>IF(U143="zníž. prenesená",N143,0)</f>
        <v>0</v>
      </c>
      <c r="BI143" s="114">
        <f>IF(U143="nulová",N143,0)</f>
        <v>0</v>
      </c>
      <c r="BJ143" s="19" t="s">
        <v>88</v>
      </c>
      <c r="BK143" s="174">
        <f>ROUND(L143*K143,3)</f>
        <v>0</v>
      </c>
      <c r="BL143" s="19" t="s">
        <v>870</v>
      </c>
      <c r="BM143" s="19" t="s">
        <v>877</v>
      </c>
    </row>
    <row r="144" spans="2:65" s="1" customFormat="1" ht="25.5" customHeight="1">
      <c r="B144" s="137"/>
      <c r="C144" s="166" t="s">
        <v>291</v>
      </c>
      <c r="D144" s="166" t="s">
        <v>224</v>
      </c>
      <c r="E144" s="167" t="s">
        <v>878</v>
      </c>
      <c r="F144" s="234" t="s">
        <v>879</v>
      </c>
      <c r="G144" s="234"/>
      <c r="H144" s="234"/>
      <c r="I144" s="234"/>
      <c r="J144" s="168" t="s">
        <v>240</v>
      </c>
      <c r="K144" s="169">
        <v>140</v>
      </c>
      <c r="L144" s="235">
        <v>0</v>
      </c>
      <c r="M144" s="235"/>
      <c r="N144" s="236">
        <f>ROUND(L144*K144,3)</f>
        <v>0</v>
      </c>
      <c r="O144" s="236"/>
      <c r="P144" s="236"/>
      <c r="Q144" s="236"/>
      <c r="R144" s="140"/>
      <c r="T144" s="171" t="s">
        <v>5</v>
      </c>
      <c r="U144" s="44" t="s">
        <v>43</v>
      </c>
      <c r="V144" s="36"/>
      <c r="W144" s="172">
        <f>V144*K144</f>
        <v>0</v>
      </c>
      <c r="X144" s="172">
        <v>0</v>
      </c>
      <c r="Y144" s="172">
        <f>X144*K144</f>
        <v>0</v>
      </c>
      <c r="Z144" s="172">
        <v>0</v>
      </c>
      <c r="AA144" s="173">
        <f>Z144*K144</f>
        <v>0</v>
      </c>
      <c r="AR144" s="19" t="s">
        <v>870</v>
      </c>
      <c r="AT144" s="19" t="s">
        <v>224</v>
      </c>
      <c r="AU144" s="19" t="s">
        <v>88</v>
      </c>
      <c r="AY144" s="19" t="s">
        <v>223</v>
      </c>
      <c r="BE144" s="114">
        <f>IF(U144="základná",N144,0)</f>
        <v>0</v>
      </c>
      <c r="BF144" s="114">
        <f>IF(U144="znížená",N144,0)</f>
        <v>0</v>
      </c>
      <c r="BG144" s="114">
        <f>IF(U144="zákl. prenesená",N144,0)</f>
        <v>0</v>
      </c>
      <c r="BH144" s="114">
        <f>IF(U144="zníž. prenesená",N144,0)</f>
        <v>0</v>
      </c>
      <c r="BI144" s="114">
        <f>IF(U144="nulová",N144,0)</f>
        <v>0</v>
      </c>
      <c r="BJ144" s="19" t="s">
        <v>88</v>
      </c>
      <c r="BK144" s="174">
        <f>ROUND(L144*K144,3)</f>
        <v>0</v>
      </c>
      <c r="BL144" s="19" t="s">
        <v>870</v>
      </c>
      <c r="BM144" s="19" t="s">
        <v>880</v>
      </c>
    </row>
    <row r="145" spans="2:65" s="10" customFormat="1" ht="37.35" customHeight="1">
      <c r="B145" s="155"/>
      <c r="C145" s="156"/>
      <c r="D145" s="157" t="s">
        <v>826</v>
      </c>
      <c r="E145" s="157"/>
      <c r="F145" s="157"/>
      <c r="G145" s="157"/>
      <c r="H145" s="157"/>
      <c r="I145" s="157"/>
      <c r="J145" s="157"/>
      <c r="K145" s="157"/>
      <c r="L145" s="157"/>
      <c r="M145" s="157"/>
      <c r="N145" s="231">
        <f>BK145</f>
        <v>0</v>
      </c>
      <c r="O145" s="232"/>
      <c r="P145" s="232"/>
      <c r="Q145" s="232"/>
      <c r="R145" s="158"/>
      <c r="T145" s="159"/>
      <c r="U145" s="156"/>
      <c r="V145" s="156"/>
      <c r="W145" s="160">
        <f>W146</f>
        <v>0</v>
      </c>
      <c r="X145" s="156"/>
      <c r="Y145" s="160">
        <f>Y146</f>
        <v>0</v>
      </c>
      <c r="Z145" s="156"/>
      <c r="AA145" s="161">
        <f>AA146</f>
        <v>0</v>
      </c>
      <c r="AR145" s="162" t="s">
        <v>234</v>
      </c>
      <c r="AT145" s="163" t="s">
        <v>75</v>
      </c>
      <c r="AU145" s="163" t="s">
        <v>76</v>
      </c>
      <c r="AY145" s="162" t="s">
        <v>223</v>
      </c>
      <c r="BK145" s="164">
        <f>BK146</f>
        <v>0</v>
      </c>
    </row>
    <row r="146" spans="2:65" s="10" customFormat="1" ht="19.95" customHeight="1">
      <c r="B146" s="155"/>
      <c r="C146" s="156"/>
      <c r="D146" s="165" t="s">
        <v>827</v>
      </c>
      <c r="E146" s="165"/>
      <c r="F146" s="165"/>
      <c r="G146" s="165"/>
      <c r="H146" s="165"/>
      <c r="I146" s="165"/>
      <c r="J146" s="165"/>
      <c r="K146" s="165"/>
      <c r="L146" s="165"/>
      <c r="M146" s="165"/>
      <c r="N146" s="241">
        <f>BK146</f>
        <v>0</v>
      </c>
      <c r="O146" s="242"/>
      <c r="P146" s="242"/>
      <c r="Q146" s="242"/>
      <c r="R146" s="158"/>
      <c r="T146" s="159"/>
      <c r="U146" s="156"/>
      <c r="V146" s="156"/>
      <c r="W146" s="160">
        <f>SUM(W147:W157)</f>
        <v>0</v>
      </c>
      <c r="X146" s="156"/>
      <c r="Y146" s="160">
        <f>SUM(Y147:Y157)</f>
        <v>0</v>
      </c>
      <c r="Z146" s="156"/>
      <c r="AA146" s="161">
        <f>SUM(AA147:AA157)</f>
        <v>0</v>
      </c>
      <c r="AR146" s="162" t="s">
        <v>234</v>
      </c>
      <c r="AT146" s="163" t="s">
        <v>75</v>
      </c>
      <c r="AU146" s="163" t="s">
        <v>83</v>
      </c>
      <c r="AY146" s="162" t="s">
        <v>223</v>
      </c>
      <c r="BK146" s="164">
        <f>SUM(BK147:BK157)</f>
        <v>0</v>
      </c>
    </row>
    <row r="147" spans="2:65" s="1" customFormat="1" ht="16.5" customHeight="1">
      <c r="B147" s="137"/>
      <c r="C147" s="166" t="s">
        <v>297</v>
      </c>
      <c r="D147" s="166" t="s">
        <v>224</v>
      </c>
      <c r="E147" s="167" t="s">
        <v>881</v>
      </c>
      <c r="F147" s="234" t="s">
        <v>882</v>
      </c>
      <c r="G147" s="234"/>
      <c r="H147" s="234"/>
      <c r="I147" s="234"/>
      <c r="J147" s="168" t="s">
        <v>232</v>
      </c>
      <c r="K147" s="169">
        <v>2</v>
      </c>
      <c r="L147" s="235">
        <v>0</v>
      </c>
      <c r="M147" s="235"/>
      <c r="N147" s="236">
        <f t="shared" ref="N147:N157" si="15">ROUND(L147*K147,3)</f>
        <v>0</v>
      </c>
      <c r="O147" s="236"/>
      <c r="P147" s="236"/>
      <c r="Q147" s="236"/>
      <c r="R147" s="140"/>
      <c r="T147" s="171" t="s">
        <v>5</v>
      </c>
      <c r="U147" s="44" t="s">
        <v>43</v>
      </c>
      <c r="V147" s="36"/>
      <c r="W147" s="172">
        <f t="shared" ref="W147:W157" si="16">V147*K147</f>
        <v>0</v>
      </c>
      <c r="X147" s="172">
        <v>0</v>
      </c>
      <c r="Y147" s="172">
        <f t="shared" ref="Y147:Y157" si="17">X147*K147</f>
        <v>0</v>
      </c>
      <c r="Z147" s="172">
        <v>0</v>
      </c>
      <c r="AA147" s="173">
        <f t="shared" ref="AA147:AA157" si="18">Z147*K147</f>
        <v>0</v>
      </c>
      <c r="AR147" s="19" t="s">
        <v>479</v>
      </c>
      <c r="AT147" s="19" t="s">
        <v>224</v>
      </c>
      <c r="AU147" s="19" t="s">
        <v>88</v>
      </c>
      <c r="AY147" s="19" t="s">
        <v>223</v>
      </c>
      <c r="BE147" s="114">
        <f t="shared" ref="BE147:BE157" si="19">IF(U147="základná",N147,0)</f>
        <v>0</v>
      </c>
      <c r="BF147" s="114">
        <f t="shared" ref="BF147:BF157" si="20">IF(U147="znížená",N147,0)</f>
        <v>0</v>
      </c>
      <c r="BG147" s="114">
        <f t="shared" ref="BG147:BG157" si="21">IF(U147="zákl. prenesená",N147,0)</f>
        <v>0</v>
      </c>
      <c r="BH147" s="114">
        <f t="shared" ref="BH147:BH157" si="22">IF(U147="zníž. prenesená",N147,0)</f>
        <v>0</v>
      </c>
      <c r="BI147" s="114">
        <f t="shared" ref="BI147:BI157" si="23">IF(U147="nulová",N147,0)</f>
        <v>0</v>
      </c>
      <c r="BJ147" s="19" t="s">
        <v>88</v>
      </c>
      <c r="BK147" s="174">
        <f t="shared" ref="BK147:BK157" si="24">ROUND(L147*K147,3)</f>
        <v>0</v>
      </c>
      <c r="BL147" s="19" t="s">
        <v>479</v>
      </c>
      <c r="BM147" s="19" t="s">
        <v>883</v>
      </c>
    </row>
    <row r="148" spans="2:65" s="1" customFormat="1" ht="16.5" customHeight="1">
      <c r="B148" s="137"/>
      <c r="C148" s="175" t="s">
        <v>301</v>
      </c>
      <c r="D148" s="175" t="s">
        <v>292</v>
      </c>
      <c r="E148" s="176" t="s">
        <v>884</v>
      </c>
      <c r="F148" s="243" t="s">
        <v>885</v>
      </c>
      <c r="G148" s="243"/>
      <c r="H148" s="243"/>
      <c r="I148" s="243"/>
      <c r="J148" s="177" t="s">
        <v>232</v>
      </c>
      <c r="K148" s="178">
        <v>2</v>
      </c>
      <c r="L148" s="244">
        <v>0</v>
      </c>
      <c r="M148" s="244"/>
      <c r="N148" s="245">
        <f t="shared" si="15"/>
        <v>0</v>
      </c>
      <c r="O148" s="236"/>
      <c r="P148" s="236"/>
      <c r="Q148" s="236"/>
      <c r="R148" s="140"/>
      <c r="T148" s="171" t="s">
        <v>5</v>
      </c>
      <c r="U148" s="44" t="s">
        <v>43</v>
      </c>
      <c r="V148" s="36"/>
      <c r="W148" s="172">
        <f t="shared" si="16"/>
        <v>0</v>
      </c>
      <c r="X148" s="172">
        <v>0</v>
      </c>
      <c r="Y148" s="172">
        <f t="shared" si="17"/>
        <v>0</v>
      </c>
      <c r="Z148" s="172">
        <v>0</v>
      </c>
      <c r="AA148" s="173">
        <f t="shared" si="18"/>
        <v>0</v>
      </c>
      <c r="AR148" s="19" t="s">
        <v>886</v>
      </c>
      <c r="AT148" s="19" t="s">
        <v>292</v>
      </c>
      <c r="AU148" s="19" t="s">
        <v>88</v>
      </c>
      <c r="AY148" s="19" t="s">
        <v>223</v>
      </c>
      <c r="BE148" s="114">
        <f t="shared" si="19"/>
        <v>0</v>
      </c>
      <c r="BF148" s="114">
        <f t="shared" si="20"/>
        <v>0</v>
      </c>
      <c r="BG148" s="114">
        <f t="shared" si="21"/>
        <v>0</v>
      </c>
      <c r="BH148" s="114">
        <f t="shared" si="22"/>
        <v>0</v>
      </c>
      <c r="BI148" s="114">
        <f t="shared" si="23"/>
        <v>0</v>
      </c>
      <c r="BJ148" s="19" t="s">
        <v>88</v>
      </c>
      <c r="BK148" s="174">
        <f t="shared" si="24"/>
        <v>0</v>
      </c>
      <c r="BL148" s="19" t="s">
        <v>479</v>
      </c>
      <c r="BM148" s="19" t="s">
        <v>887</v>
      </c>
    </row>
    <row r="149" spans="2:65" s="1" customFormat="1" ht="16.5" customHeight="1">
      <c r="B149" s="137"/>
      <c r="C149" s="166" t="s">
        <v>10</v>
      </c>
      <c r="D149" s="166" t="s">
        <v>224</v>
      </c>
      <c r="E149" s="167" t="s">
        <v>888</v>
      </c>
      <c r="F149" s="234" t="s">
        <v>889</v>
      </c>
      <c r="G149" s="234"/>
      <c r="H149" s="234"/>
      <c r="I149" s="234"/>
      <c r="J149" s="168" t="s">
        <v>227</v>
      </c>
      <c r="K149" s="169">
        <v>1</v>
      </c>
      <c r="L149" s="235">
        <v>0</v>
      </c>
      <c r="M149" s="235"/>
      <c r="N149" s="236">
        <f t="shared" si="15"/>
        <v>0</v>
      </c>
      <c r="O149" s="236"/>
      <c r="P149" s="236"/>
      <c r="Q149" s="236"/>
      <c r="R149" s="140"/>
      <c r="T149" s="171" t="s">
        <v>5</v>
      </c>
      <c r="U149" s="44" t="s">
        <v>43</v>
      </c>
      <c r="V149" s="36"/>
      <c r="W149" s="172">
        <f t="shared" si="16"/>
        <v>0</v>
      </c>
      <c r="X149" s="172">
        <v>0</v>
      </c>
      <c r="Y149" s="172">
        <f t="shared" si="17"/>
        <v>0</v>
      </c>
      <c r="Z149" s="172">
        <v>0</v>
      </c>
      <c r="AA149" s="173">
        <f t="shared" si="18"/>
        <v>0</v>
      </c>
      <c r="AR149" s="19" t="s">
        <v>479</v>
      </c>
      <c r="AT149" s="19" t="s">
        <v>224</v>
      </c>
      <c r="AU149" s="19" t="s">
        <v>88</v>
      </c>
      <c r="AY149" s="19" t="s">
        <v>223</v>
      </c>
      <c r="BE149" s="114">
        <f t="shared" si="19"/>
        <v>0</v>
      </c>
      <c r="BF149" s="114">
        <f t="shared" si="20"/>
        <v>0</v>
      </c>
      <c r="BG149" s="114">
        <f t="shared" si="21"/>
        <v>0</v>
      </c>
      <c r="BH149" s="114">
        <f t="shared" si="22"/>
        <v>0</v>
      </c>
      <c r="BI149" s="114">
        <f t="shared" si="23"/>
        <v>0</v>
      </c>
      <c r="BJ149" s="19" t="s">
        <v>88</v>
      </c>
      <c r="BK149" s="174">
        <f t="shared" si="24"/>
        <v>0</v>
      </c>
      <c r="BL149" s="19" t="s">
        <v>479</v>
      </c>
      <c r="BM149" s="19" t="s">
        <v>890</v>
      </c>
    </row>
    <row r="150" spans="2:65" s="1" customFormat="1" ht="16.5" customHeight="1">
      <c r="B150" s="137"/>
      <c r="C150" s="175" t="s">
        <v>308</v>
      </c>
      <c r="D150" s="175" t="s">
        <v>292</v>
      </c>
      <c r="E150" s="176" t="s">
        <v>891</v>
      </c>
      <c r="F150" s="243" t="s">
        <v>892</v>
      </c>
      <c r="G150" s="243"/>
      <c r="H150" s="243"/>
      <c r="I150" s="243"/>
      <c r="J150" s="177" t="s">
        <v>227</v>
      </c>
      <c r="K150" s="178">
        <v>1</v>
      </c>
      <c r="L150" s="244">
        <v>0</v>
      </c>
      <c r="M150" s="244"/>
      <c r="N150" s="245">
        <f t="shared" si="15"/>
        <v>0</v>
      </c>
      <c r="O150" s="236"/>
      <c r="P150" s="236"/>
      <c r="Q150" s="236"/>
      <c r="R150" s="140"/>
      <c r="T150" s="171" t="s">
        <v>5</v>
      </c>
      <c r="U150" s="44" t="s">
        <v>43</v>
      </c>
      <c r="V150" s="36"/>
      <c r="W150" s="172">
        <f t="shared" si="16"/>
        <v>0</v>
      </c>
      <c r="X150" s="172">
        <v>0</v>
      </c>
      <c r="Y150" s="172">
        <f t="shared" si="17"/>
        <v>0</v>
      </c>
      <c r="Z150" s="172">
        <v>0</v>
      </c>
      <c r="AA150" s="173">
        <f t="shared" si="18"/>
        <v>0</v>
      </c>
      <c r="AR150" s="19" t="s">
        <v>886</v>
      </c>
      <c r="AT150" s="19" t="s">
        <v>292</v>
      </c>
      <c r="AU150" s="19" t="s">
        <v>88</v>
      </c>
      <c r="AY150" s="19" t="s">
        <v>223</v>
      </c>
      <c r="BE150" s="114">
        <f t="shared" si="19"/>
        <v>0</v>
      </c>
      <c r="BF150" s="114">
        <f t="shared" si="20"/>
        <v>0</v>
      </c>
      <c r="BG150" s="114">
        <f t="shared" si="21"/>
        <v>0</v>
      </c>
      <c r="BH150" s="114">
        <f t="shared" si="22"/>
        <v>0</v>
      </c>
      <c r="BI150" s="114">
        <f t="shared" si="23"/>
        <v>0</v>
      </c>
      <c r="BJ150" s="19" t="s">
        <v>88</v>
      </c>
      <c r="BK150" s="174">
        <f t="shared" si="24"/>
        <v>0</v>
      </c>
      <c r="BL150" s="19" t="s">
        <v>479</v>
      </c>
      <c r="BM150" s="19" t="s">
        <v>893</v>
      </c>
    </row>
    <row r="151" spans="2:65" s="1" customFormat="1" ht="16.5" customHeight="1">
      <c r="B151" s="137"/>
      <c r="C151" s="166" t="s">
        <v>312</v>
      </c>
      <c r="D151" s="166" t="s">
        <v>224</v>
      </c>
      <c r="E151" s="167" t="s">
        <v>894</v>
      </c>
      <c r="F151" s="234" t="s">
        <v>895</v>
      </c>
      <c r="G151" s="234"/>
      <c r="H151" s="234"/>
      <c r="I151" s="234"/>
      <c r="J151" s="168" t="s">
        <v>896</v>
      </c>
      <c r="K151" s="169">
        <v>1</v>
      </c>
      <c r="L151" s="235">
        <v>0</v>
      </c>
      <c r="M151" s="235"/>
      <c r="N151" s="236">
        <f t="shared" si="15"/>
        <v>0</v>
      </c>
      <c r="O151" s="236"/>
      <c r="P151" s="236"/>
      <c r="Q151" s="236"/>
      <c r="R151" s="140"/>
      <c r="T151" s="171" t="s">
        <v>5</v>
      </c>
      <c r="U151" s="44" t="s">
        <v>43</v>
      </c>
      <c r="V151" s="36"/>
      <c r="W151" s="172">
        <f t="shared" si="16"/>
        <v>0</v>
      </c>
      <c r="X151" s="172">
        <v>0</v>
      </c>
      <c r="Y151" s="172">
        <f t="shared" si="17"/>
        <v>0</v>
      </c>
      <c r="Z151" s="172">
        <v>0</v>
      </c>
      <c r="AA151" s="173">
        <f t="shared" si="18"/>
        <v>0</v>
      </c>
      <c r="AR151" s="19" t="s">
        <v>479</v>
      </c>
      <c r="AT151" s="19" t="s">
        <v>224</v>
      </c>
      <c r="AU151" s="19" t="s">
        <v>88</v>
      </c>
      <c r="AY151" s="19" t="s">
        <v>223</v>
      </c>
      <c r="BE151" s="114">
        <f t="shared" si="19"/>
        <v>0</v>
      </c>
      <c r="BF151" s="114">
        <f t="shared" si="20"/>
        <v>0</v>
      </c>
      <c r="BG151" s="114">
        <f t="shared" si="21"/>
        <v>0</v>
      </c>
      <c r="BH151" s="114">
        <f t="shared" si="22"/>
        <v>0</v>
      </c>
      <c r="BI151" s="114">
        <f t="shared" si="23"/>
        <v>0</v>
      </c>
      <c r="BJ151" s="19" t="s">
        <v>88</v>
      </c>
      <c r="BK151" s="174">
        <f t="shared" si="24"/>
        <v>0</v>
      </c>
      <c r="BL151" s="19" t="s">
        <v>479</v>
      </c>
      <c r="BM151" s="19" t="s">
        <v>897</v>
      </c>
    </row>
    <row r="152" spans="2:65" s="1" customFormat="1" ht="25.5" customHeight="1">
      <c r="B152" s="137"/>
      <c r="C152" s="175" t="s">
        <v>316</v>
      </c>
      <c r="D152" s="175" t="s">
        <v>292</v>
      </c>
      <c r="E152" s="176" t="s">
        <v>898</v>
      </c>
      <c r="F152" s="243" t="s">
        <v>899</v>
      </c>
      <c r="G152" s="243"/>
      <c r="H152" s="243"/>
      <c r="I152" s="243"/>
      <c r="J152" s="177" t="s">
        <v>896</v>
      </c>
      <c r="K152" s="178">
        <v>1</v>
      </c>
      <c r="L152" s="244">
        <v>0</v>
      </c>
      <c r="M152" s="244"/>
      <c r="N152" s="245">
        <f t="shared" si="15"/>
        <v>0</v>
      </c>
      <c r="O152" s="236"/>
      <c r="P152" s="236"/>
      <c r="Q152" s="236"/>
      <c r="R152" s="140"/>
      <c r="T152" s="171" t="s">
        <v>5</v>
      </c>
      <c r="U152" s="44" t="s">
        <v>43</v>
      </c>
      <c r="V152" s="36"/>
      <c r="W152" s="172">
        <f t="shared" si="16"/>
        <v>0</v>
      </c>
      <c r="X152" s="172">
        <v>0</v>
      </c>
      <c r="Y152" s="172">
        <f t="shared" si="17"/>
        <v>0</v>
      </c>
      <c r="Z152" s="172">
        <v>0</v>
      </c>
      <c r="AA152" s="173">
        <f t="shared" si="18"/>
        <v>0</v>
      </c>
      <c r="AR152" s="19" t="s">
        <v>886</v>
      </c>
      <c r="AT152" s="19" t="s">
        <v>292</v>
      </c>
      <c r="AU152" s="19" t="s">
        <v>88</v>
      </c>
      <c r="AY152" s="19" t="s">
        <v>223</v>
      </c>
      <c r="BE152" s="114">
        <f t="shared" si="19"/>
        <v>0</v>
      </c>
      <c r="BF152" s="114">
        <f t="shared" si="20"/>
        <v>0</v>
      </c>
      <c r="BG152" s="114">
        <f t="shared" si="21"/>
        <v>0</v>
      </c>
      <c r="BH152" s="114">
        <f t="shared" si="22"/>
        <v>0</v>
      </c>
      <c r="BI152" s="114">
        <f t="shared" si="23"/>
        <v>0</v>
      </c>
      <c r="BJ152" s="19" t="s">
        <v>88</v>
      </c>
      <c r="BK152" s="174">
        <f t="shared" si="24"/>
        <v>0</v>
      </c>
      <c r="BL152" s="19" t="s">
        <v>479</v>
      </c>
      <c r="BM152" s="19" t="s">
        <v>900</v>
      </c>
    </row>
    <row r="153" spans="2:65" s="1" customFormat="1" ht="16.5" customHeight="1">
      <c r="B153" s="137"/>
      <c r="C153" s="166" t="s">
        <v>320</v>
      </c>
      <c r="D153" s="166" t="s">
        <v>224</v>
      </c>
      <c r="E153" s="167" t="s">
        <v>901</v>
      </c>
      <c r="F153" s="234" t="s">
        <v>902</v>
      </c>
      <c r="G153" s="234"/>
      <c r="H153" s="234"/>
      <c r="I153" s="234"/>
      <c r="J153" s="168" t="s">
        <v>227</v>
      </c>
      <c r="K153" s="169">
        <v>2</v>
      </c>
      <c r="L153" s="235">
        <v>0</v>
      </c>
      <c r="M153" s="235"/>
      <c r="N153" s="236">
        <f t="shared" si="15"/>
        <v>0</v>
      </c>
      <c r="O153" s="236"/>
      <c r="P153" s="236"/>
      <c r="Q153" s="236"/>
      <c r="R153" s="140"/>
      <c r="T153" s="171" t="s">
        <v>5</v>
      </c>
      <c r="U153" s="44" t="s">
        <v>43</v>
      </c>
      <c r="V153" s="36"/>
      <c r="W153" s="172">
        <f t="shared" si="16"/>
        <v>0</v>
      </c>
      <c r="X153" s="172">
        <v>0</v>
      </c>
      <c r="Y153" s="172">
        <f t="shared" si="17"/>
        <v>0</v>
      </c>
      <c r="Z153" s="172">
        <v>0</v>
      </c>
      <c r="AA153" s="173">
        <f t="shared" si="18"/>
        <v>0</v>
      </c>
      <c r="AR153" s="19" t="s">
        <v>479</v>
      </c>
      <c r="AT153" s="19" t="s">
        <v>224</v>
      </c>
      <c r="AU153" s="19" t="s">
        <v>88</v>
      </c>
      <c r="AY153" s="19" t="s">
        <v>223</v>
      </c>
      <c r="BE153" s="114">
        <f t="shared" si="19"/>
        <v>0</v>
      </c>
      <c r="BF153" s="114">
        <f t="shared" si="20"/>
        <v>0</v>
      </c>
      <c r="BG153" s="114">
        <f t="shared" si="21"/>
        <v>0</v>
      </c>
      <c r="BH153" s="114">
        <f t="shared" si="22"/>
        <v>0</v>
      </c>
      <c r="BI153" s="114">
        <f t="shared" si="23"/>
        <v>0</v>
      </c>
      <c r="BJ153" s="19" t="s">
        <v>88</v>
      </c>
      <c r="BK153" s="174">
        <f t="shared" si="24"/>
        <v>0</v>
      </c>
      <c r="BL153" s="19" t="s">
        <v>479</v>
      </c>
      <c r="BM153" s="19" t="s">
        <v>903</v>
      </c>
    </row>
    <row r="154" spans="2:65" s="1" customFormat="1" ht="25.5" customHeight="1">
      <c r="B154" s="137"/>
      <c r="C154" s="175" t="s">
        <v>324</v>
      </c>
      <c r="D154" s="175" t="s">
        <v>292</v>
      </c>
      <c r="E154" s="176" t="s">
        <v>904</v>
      </c>
      <c r="F154" s="243" t="s">
        <v>905</v>
      </c>
      <c r="G154" s="243"/>
      <c r="H154" s="243"/>
      <c r="I154" s="243"/>
      <c r="J154" s="177" t="s">
        <v>227</v>
      </c>
      <c r="K154" s="178">
        <v>2</v>
      </c>
      <c r="L154" s="244">
        <v>0</v>
      </c>
      <c r="M154" s="244"/>
      <c r="N154" s="245">
        <f t="shared" si="15"/>
        <v>0</v>
      </c>
      <c r="O154" s="236"/>
      <c r="P154" s="236"/>
      <c r="Q154" s="236"/>
      <c r="R154" s="140"/>
      <c r="T154" s="171" t="s">
        <v>5</v>
      </c>
      <c r="U154" s="44" t="s">
        <v>43</v>
      </c>
      <c r="V154" s="36"/>
      <c r="W154" s="172">
        <f t="shared" si="16"/>
        <v>0</v>
      </c>
      <c r="X154" s="172">
        <v>0</v>
      </c>
      <c r="Y154" s="172">
        <f t="shared" si="17"/>
        <v>0</v>
      </c>
      <c r="Z154" s="172">
        <v>0</v>
      </c>
      <c r="AA154" s="173">
        <f t="shared" si="18"/>
        <v>0</v>
      </c>
      <c r="AR154" s="19" t="s">
        <v>886</v>
      </c>
      <c r="AT154" s="19" t="s">
        <v>292</v>
      </c>
      <c r="AU154" s="19" t="s">
        <v>88</v>
      </c>
      <c r="AY154" s="19" t="s">
        <v>223</v>
      </c>
      <c r="BE154" s="114">
        <f t="shared" si="19"/>
        <v>0</v>
      </c>
      <c r="BF154" s="114">
        <f t="shared" si="20"/>
        <v>0</v>
      </c>
      <c r="BG154" s="114">
        <f t="shared" si="21"/>
        <v>0</v>
      </c>
      <c r="BH154" s="114">
        <f t="shared" si="22"/>
        <v>0</v>
      </c>
      <c r="BI154" s="114">
        <f t="shared" si="23"/>
        <v>0</v>
      </c>
      <c r="BJ154" s="19" t="s">
        <v>88</v>
      </c>
      <c r="BK154" s="174">
        <f t="shared" si="24"/>
        <v>0</v>
      </c>
      <c r="BL154" s="19" t="s">
        <v>479</v>
      </c>
      <c r="BM154" s="19" t="s">
        <v>906</v>
      </c>
    </row>
    <row r="155" spans="2:65" s="1" customFormat="1" ht="16.5" customHeight="1">
      <c r="B155" s="137"/>
      <c r="C155" s="166" t="s">
        <v>328</v>
      </c>
      <c r="D155" s="166" t="s">
        <v>224</v>
      </c>
      <c r="E155" s="167" t="s">
        <v>907</v>
      </c>
      <c r="F155" s="234" t="s">
        <v>908</v>
      </c>
      <c r="G155" s="234"/>
      <c r="H155" s="234"/>
      <c r="I155" s="234"/>
      <c r="J155" s="168" t="s">
        <v>710</v>
      </c>
      <c r="K155" s="170">
        <v>0</v>
      </c>
      <c r="L155" s="235">
        <v>0</v>
      </c>
      <c r="M155" s="235"/>
      <c r="N155" s="236">
        <f t="shared" si="15"/>
        <v>0</v>
      </c>
      <c r="O155" s="236"/>
      <c r="P155" s="236"/>
      <c r="Q155" s="236"/>
      <c r="R155" s="140"/>
      <c r="T155" s="171" t="s">
        <v>5</v>
      </c>
      <c r="U155" s="44" t="s">
        <v>43</v>
      </c>
      <c r="V155" s="36"/>
      <c r="W155" s="172">
        <f t="shared" si="16"/>
        <v>0</v>
      </c>
      <c r="X155" s="172">
        <v>0</v>
      </c>
      <c r="Y155" s="172">
        <f t="shared" si="17"/>
        <v>0</v>
      </c>
      <c r="Z155" s="172">
        <v>0</v>
      </c>
      <c r="AA155" s="173">
        <f t="shared" si="18"/>
        <v>0</v>
      </c>
      <c r="AR155" s="19" t="s">
        <v>479</v>
      </c>
      <c r="AT155" s="19" t="s">
        <v>224</v>
      </c>
      <c r="AU155" s="19" t="s">
        <v>88</v>
      </c>
      <c r="AY155" s="19" t="s">
        <v>223</v>
      </c>
      <c r="BE155" s="114">
        <f t="shared" si="19"/>
        <v>0</v>
      </c>
      <c r="BF155" s="114">
        <f t="shared" si="20"/>
        <v>0</v>
      </c>
      <c r="BG155" s="114">
        <f t="shared" si="21"/>
        <v>0</v>
      </c>
      <c r="BH155" s="114">
        <f t="shared" si="22"/>
        <v>0</v>
      </c>
      <c r="BI155" s="114">
        <f t="shared" si="23"/>
        <v>0</v>
      </c>
      <c r="BJ155" s="19" t="s">
        <v>88</v>
      </c>
      <c r="BK155" s="174">
        <f t="shared" si="24"/>
        <v>0</v>
      </c>
      <c r="BL155" s="19" t="s">
        <v>479</v>
      </c>
      <c r="BM155" s="19" t="s">
        <v>909</v>
      </c>
    </row>
    <row r="156" spans="2:65" s="1" customFormat="1" ht="16.5" customHeight="1">
      <c r="B156" s="137"/>
      <c r="C156" s="175" t="s">
        <v>332</v>
      </c>
      <c r="D156" s="175" t="s">
        <v>292</v>
      </c>
      <c r="E156" s="176" t="s">
        <v>910</v>
      </c>
      <c r="F156" s="243" t="s">
        <v>911</v>
      </c>
      <c r="G156" s="243"/>
      <c r="H156" s="243"/>
      <c r="I156" s="243"/>
      <c r="J156" s="177" t="s">
        <v>710</v>
      </c>
      <c r="K156" s="179">
        <v>0</v>
      </c>
      <c r="L156" s="244">
        <v>0</v>
      </c>
      <c r="M156" s="244"/>
      <c r="N156" s="245">
        <f t="shared" si="15"/>
        <v>0</v>
      </c>
      <c r="O156" s="236"/>
      <c r="P156" s="236"/>
      <c r="Q156" s="236"/>
      <c r="R156" s="140"/>
      <c r="T156" s="171" t="s">
        <v>5</v>
      </c>
      <c r="U156" s="44" t="s">
        <v>43</v>
      </c>
      <c r="V156" s="36"/>
      <c r="W156" s="172">
        <f t="shared" si="16"/>
        <v>0</v>
      </c>
      <c r="X156" s="172">
        <v>0</v>
      </c>
      <c r="Y156" s="172">
        <f t="shared" si="17"/>
        <v>0</v>
      </c>
      <c r="Z156" s="172">
        <v>0</v>
      </c>
      <c r="AA156" s="173">
        <f t="shared" si="18"/>
        <v>0</v>
      </c>
      <c r="AR156" s="19" t="s">
        <v>886</v>
      </c>
      <c r="AT156" s="19" t="s">
        <v>292</v>
      </c>
      <c r="AU156" s="19" t="s">
        <v>88</v>
      </c>
      <c r="AY156" s="19" t="s">
        <v>223</v>
      </c>
      <c r="BE156" s="114">
        <f t="shared" si="19"/>
        <v>0</v>
      </c>
      <c r="BF156" s="114">
        <f t="shared" si="20"/>
        <v>0</v>
      </c>
      <c r="BG156" s="114">
        <f t="shared" si="21"/>
        <v>0</v>
      </c>
      <c r="BH156" s="114">
        <f t="shared" si="22"/>
        <v>0</v>
      </c>
      <c r="BI156" s="114">
        <f t="shared" si="23"/>
        <v>0</v>
      </c>
      <c r="BJ156" s="19" t="s">
        <v>88</v>
      </c>
      <c r="BK156" s="174">
        <f t="shared" si="24"/>
        <v>0</v>
      </c>
      <c r="BL156" s="19" t="s">
        <v>479</v>
      </c>
      <c r="BM156" s="19" t="s">
        <v>912</v>
      </c>
    </row>
    <row r="157" spans="2:65" s="1" customFormat="1" ht="16.5" customHeight="1">
      <c r="B157" s="137"/>
      <c r="C157" s="166" t="s">
        <v>336</v>
      </c>
      <c r="D157" s="166" t="s">
        <v>224</v>
      </c>
      <c r="E157" s="167" t="s">
        <v>913</v>
      </c>
      <c r="F157" s="234" t="s">
        <v>914</v>
      </c>
      <c r="G157" s="234"/>
      <c r="H157" s="234"/>
      <c r="I157" s="234"/>
      <c r="J157" s="168" t="s">
        <v>896</v>
      </c>
      <c r="K157" s="169">
        <v>1</v>
      </c>
      <c r="L157" s="235">
        <v>0</v>
      </c>
      <c r="M157" s="235"/>
      <c r="N157" s="236">
        <f t="shared" si="15"/>
        <v>0</v>
      </c>
      <c r="O157" s="236"/>
      <c r="P157" s="236"/>
      <c r="Q157" s="236"/>
      <c r="R157" s="140"/>
      <c r="T157" s="171" t="s">
        <v>5</v>
      </c>
      <c r="U157" s="44" t="s">
        <v>43</v>
      </c>
      <c r="V157" s="36"/>
      <c r="W157" s="172">
        <f t="shared" si="16"/>
        <v>0</v>
      </c>
      <c r="X157" s="172">
        <v>0</v>
      </c>
      <c r="Y157" s="172">
        <f t="shared" si="17"/>
        <v>0</v>
      </c>
      <c r="Z157" s="172">
        <v>0</v>
      </c>
      <c r="AA157" s="173">
        <f t="shared" si="18"/>
        <v>0</v>
      </c>
      <c r="AR157" s="19" t="s">
        <v>479</v>
      </c>
      <c r="AT157" s="19" t="s">
        <v>224</v>
      </c>
      <c r="AU157" s="19" t="s">
        <v>88</v>
      </c>
      <c r="AY157" s="19" t="s">
        <v>223</v>
      </c>
      <c r="BE157" s="114">
        <f t="shared" si="19"/>
        <v>0</v>
      </c>
      <c r="BF157" s="114">
        <f t="shared" si="20"/>
        <v>0</v>
      </c>
      <c r="BG157" s="114">
        <f t="shared" si="21"/>
        <v>0</v>
      </c>
      <c r="BH157" s="114">
        <f t="shared" si="22"/>
        <v>0</v>
      </c>
      <c r="BI157" s="114">
        <f t="shared" si="23"/>
        <v>0</v>
      </c>
      <c r="BJ157" s="19" t="s">
        <v>88</v>
      </c>
      <c r="BK157" s="174">
        <f t="shared" si="24"/>
        <v>0</v>
      </c>
      <c r="BL157" s="19" t="s">
        <v>479</v>
      </c>
      <c r="BM157" s="19" t="s">
        <v>915</v>
      </c>
    </row>
    <row r="158" spans="2:65" s="1" customFormat="1" ht="49.95" customHeight="1">
      <c r="B158" s="35"/>
      <c r="C158" s="36"/>
      <c r="D158" s="157" t="s">
        <v>820</v>
      </c>
      <c r="E158" s="36"/>
      <c r="F158" s="36"/>
      <c r="G158" s="36"/>
      <c r="H158" s="36"/>
      <c r="I158" s="36"/>
      <c r="J158" s="36"/>
      <c r="K158" s="36"/>
      <c r="L158" s="36"/>
      <c r="M158" s="36"/>
      <c r="N158" s="231">
        <f>BK158</f>
        <v>0</v>
      </c>
      <c r="O158" s="232"/>
      <c r="P158" s="232"/>
      <c r="Q158" s="232"/>
      <c r="R158" s="37"/>
      <c r="T158" s="180"/>
      <c r="U158" s="56"/>
      <c r="V158" s="56"/>
      <c r="W158" s="56"/>
      <c r="X158" s="56"/>
      <c r="Y158" s="56"/>
      <c r="Z158" s="56"/>
      <c r="AA158" s="58"/>
      <c r="AT158" s="19" t="s">
        <v>75</v>
      </c>
      <c r="AU158" s="19" t="s">
        <v>76</v>
      </c>
      <c r="AY158" s="19" t="s">
        <v>821</v>
      </c>
      <c r="BK158" s="174">
        <v>0</v>
      </c>
    </row>
    <row r="159" spans="2:65" s="1" customFormat="1" ht="6.9" customHeight="1">
      <c r="B159" s="59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1"/>
    </row>
  </sheetData>
  <mergeCells count="163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N95:Q95"/>
    <mergeCell ref="N97:Q97"/>
    <mergeCell ref="D98:H98"/>
    <mergeCell ref="N98:Q98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N103:Q103"/>
    <mergeCell ref="L105:Q105"/>
    <mergeCell ref="C111:Q111"/>
    <mergeCell ref="F113:P113"/>
    <mergeCell ref="F114:P114"/>
    <mergeCell ref="F115:P115"/>
    <mergeCell ref="M117:P117"/>
    <mergeCell ref="M119:Q119"/>
    <mergeCell ref="M120:Q120"/>
    <mergeCell ref="F122:I122"/>
    <mergeCell ref="L122:M122"/>
    <mergeCell ref="N122:Q122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N155:Q155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N158:Q158"/>
    <mergeCell ref="H1:K1"/>
    <mergeCell ref="S2:AC2"/>
    <mergeCell ref="F156:I156"/>
    <mergeCell ref="L156:M156"/>
    <mergeCell ref="N156:Q156"/>
    <mergeCell ref="F157:I157"/>
    <mergeCell ref="L157:M157"/>
    <mergeCell ref="N157:Q157"/>
    <mergeCell ref="N123:Q123"/>
    <mergeCell ref="N124:Q124"/>
    <mergeCell ref="N125:Q125"/>
    <mergeCell ref="N136:Q136"/>
    <mergeCell ref="N140:Q140"/>
    <mergeCell ref="N145:Q145"/>
    <mergeCell ref="N146:Q146"/>
    <mergeCell ref="F153:I153"/>
    <mergeCell ref="L153:M153"/>
    <mergeCell ref="N153:Q153"/>
    <mergeCell ref="F154:I154"/>
    <mergeCell ref="L154:M154"/>
    <mergeCell ref="N154:Q154"/>
    <mergeCell ref="F155:I155"/>
    <mergeCell ref="L155:M155"/>
  </mergeCells>
  <hyperlinks>
    <hyperlink ref="F1:G1" location="C2" display="1) Krycí list rozpočtu"/>
    <hyperlink ref="H1:K1" location="C87" display="2) Rekapitulácia rozpočtu"/>
    <hyperlink ref="L1" location="C122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15"/>
  <sheetViews>
    <sheetView showGridLines="0" workbookViewId="0">
      <pane ySplit="1" topLeftCell="A2" activePane="bottomLeft" state="frozen"/>
      <selection pane="bottomLeft" activeCell="E22" sqref="E22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95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172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916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20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21</v>
      </c>
      <c r="E10" s="36"/>
      <c r="F10" s="28" t="s">
        <v>22</v>
      </c>
      <c r="G10" s="36"/>
      <c r="H10" s="36"/>
      <c r="I10" s="36"/>
      <c r="J10" s="36"/>
      <c r="K10" s="36"/>
      <c r="L10" s="36"/>
      <c r="M10" s="30" t="s">
        <v>23</v>
      </c>
      <c r="N10" s="36"/>
      <c r="O10" s="266" t="str">
        <f>'Rekapitulácia stavby'!AN8</f>
        <v>24. 2. 2017</v>
      </c>
      <c r="P10" s="249"/>
      <c r="Q10" s="36"/>
      <c r="R10" s="37"/>
    </row>
    <row r="11" spans="1:66" s="1" customFormat="1" ht="10.95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25</v>
      </c>
      <c r="E12" s="36"/>
      <c r="F12" s="36"/>
      <c r="G12" s="36"/>
      <c r="H12" s="36"/>
      <c r="I12" s="36"/>
      <c r="J12" s="36"/>
      <c r="K12" s="36"/>
      <c r="L12" s="36"/>
      <c r="M12" s="30" t="s">
        <v>26</v>
      </c>
      <c r="N12" s="36"/>
      <c r="O12" s="220" t="s">
        <v>5</v>
      </c>
      <c r="P12" s="220"/>
      <c r="Q12" s="36"/>
      <c r="R12" s="37"/>
    </row>
    <row r="13" spans="1:66" s="1" customFormat="1" ht="18" customHeight="1">
      <c r="B13" s="35"/>
      <c r="C13" s="36"/>
      <c r="D13" s="36"/>
      <c r="E13" s="28" t="s">
        <v>27</v>
      </c>
      <c r="F13" s="36"/>
      <c r="G13" s="36"/>
      <c r="H13" s="36"/>
      <c r="I13" s="36"/>
      <c r="J13" s="36"/>
      <c r="K13" s="36"/>
      <c r="L13" s="36"/>
      <c r="M13" s="30" t="s">
        <v>28</v>
      </c>
      <c r="N13" s="36"/>
      <c r="O13" s="220" t="s">
        <v>5</v>
      </c>
      <c r="P13" s="220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29</v>
      </c>
      <c r="E15" s="36"/>
      <c r="F15" s="36"/>
      <c r="G15" s="36"/>
      <c r="H15" s="36"/>
      <c r="I15" s="36"/>
      <c r="J15" s="36"/>
      <c r="K15" s="36"/>
      <c r="L15" s="36"/>
      <c r="M15" s="30" t="s">
        <v>26</v>
      </c>
      <c r="N15" s="36"/>
      <c r="O15" s="264" t="str">
        <f>IF('Rekapitulácia stavby'!AN13="","",'Rekapitulácia stavby'!AN13)</f>
        <v>Vyplň údaj</v>
      </c>
      <c r="P15" s="220"/>
      <c r="Q15" s="36"/>
      <c r="R15" s="37"/>
    </row>
    <row r="16" spans="1:66" s="1" customFormat="1" ht="18" customHeight="1">
      <c r="B16" s="35"/>
      <c r="C16" s="36"/>
      <c r="D16" s="36"/>
      <c r="E16" s="264" t="str">
        <f>IF('Rekapitulácia stavby'!E14="","",'Rekapitulácia stavby'!E14)</f>
        <v>Vyplň údaj</v>
      </c>
      <c r="F16" s="265"/>
      <c r="G16" s="265"/>
      <c r="H16" s="265"/>
      <c r="I16" s="265"/>
      <c r="J16" s="265"/>
      <c r="K16" s="265"/>
      <c r="L16" s="265"/>
      <c r="M16" s="30" t="s">
        <v>28</v>
      </c>
      <c r="N16" s="36"/>
      <c r="O16" s="264" t="str">
        <f>IF('Rekapitulácia stavby'!AN14="","",'Rekapitulácia stavby'!AN14)</f>
        <v>Vyplň údaj</v>
      </c>
      <c r="P16" s="220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31</v>
      </c>
      <c r="E18" s="36"/>
      <c r="F18" s="36"/>
      <c r="G18" s="36"/>
      <c r="H18" s="36"/>
      <c r="I18" s="36"/>
      <c r="J18" s="36"/>
      <c r="K18" s="36"/>
      <c r="L18" s="36"/>
      <c r="M18" s="30" t="s">
        <v>26</v>
      </c>
      <c r="N18" s="36"/>
      <c r="O18" s="220" t="s">
        <v>5</v>
      </c>
      <c r="P18" s="220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N97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(SUM(BE97:BE104)+SUM(BE123:BE213))</f>
        <v>0</v>
      </c>
      <c r="I33" s="248"/>
      <c r="J33" s="248"/>
      <c r="K33" s="36"/>
      <c r="L33" s="36"/>
      <c r="M33" s="260">
        <f>ROUND((SUM(BE97:BE104)+SUM(BE123:BE213)),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(SUM(BF97:BF104)+SUM(BF123:BF213))</f>
        <v>0</v>
      </c>
      <c r="I34" s="248"/>
      <c r="J34" s="248"/>
      <c r="K34" s="36"/>
      <c r="L34" s="36"/>
      <c r="M34" s="260">
        <f>ROUND((SUM(BF97:BF104)+SUM(BF123:BF213)),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(SUM(BG97:BG104)+SUM(BG123:BG213))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(SUM(BH97:BH104)+SUM(BH123:BH213))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(SUM(BI97:BI104)+SUM(BI123:BI213))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172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>102.2 - SO 102.2 Zdravotechnika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47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47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47" s="1" customFormat="1" ht="14.4" customHeight="1">
      <c r="B85" s="35"/>
      <c r="C85" s="30" t="s">
        <v>29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47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47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N123</f>
        <v>0</v>
      </c>
      <c r="O89" s="254"/>
      <c r="P89" s="254"/>
      <c r="Q89" s="254"/>
      <c r="R89" s="37"/>
      <c r="AU89" s="19" t="s">
        <v>180</v>
      </c>
    </row>
    <row r="90" spans="2:47" s="7" customFormat="1" ht="24.9" customHeight="1">
      <c r="B90" s="129"/>
      <c r="C90" s="130"/>
      <c r="D90" s="131" t="s">
        <v>186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N124</f>
        <v>0</v>
      </c>
      <c r="O90" s="257"/>
      <c r="P90" s="257"/>
      <c r="Q90" s="257"/>
      <c r="R90" s="132"/>
    </row>
    <row r="91" spans="2:47" s="8" customFormat="1" ht="19.95" customHeight="1">
      <c r="B91" s="133"/>
      <c r="C91" s="99"/>
      <c r="D91" s="110" t="s">
        <v>917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N125</f>
        <v>0</v>
      </c>
      <c r="O91" s="190"/>
      <c r="P91" s="190"/>
      <c r="Q91" s="190"/>
      <c r="R91" s="134"/>
    </row>
    <row r="92" spans="2:47" s="8" customFormat="1" ht="19.95" customHeight="1">
      <c r="B92" s="133"/>
      <c r="C92" s="99"/>
      <c r="D92" s="110" t="s">
        <v>918</v>
      </c>
      <c r="E92" s="99"/>
      <c r="F92" s="99"/>
      <c r="G92" s="99"/>
      <c r="H92" s="99"/>
      <c r="I92" s="99"/>
      <c r="J92" s="99"/>
      <c r="K92" s="99"/>
      <c r="L92" s="99"/>
      <c r="M92" s="99"/>
      <c r="N92" s="187">
        <f>N134</f>
        <v>0</v>
      </c>
      <c r="O92" s="190"/>
      <c r="P92" s="190"/>
      <c r="Q92" s="190"/>
      <c r="R92" s="134"/>
    </row>
    <row r="93" spans="2:47" s="8" customFormat="1" ht="19.95" customHeight="1">
      <c r="B93" s="133"/>
      <c r="C93" s="99"/>
      <c r="D93" s="110" t="s">
        <v>919</v>
      </c>
      <c r="E93" s="99"/>
      <c r="F93" s="99"/>
      <c r="G93" s="99"/>
      <c r="H93" s="99"/>
      <c r="I93" s="99"/>
      <c r="J93" s="99"/>
      <c r="K93" s="99"/>
      <c r="L93" s="99"/>
      <c r="M93" s="99"/>
      <c r="N93" s="187">
        <f>N155</f>
        <v>0</v>
      </c>
      <c r="O93" s="190"/>
      <c r="P93" s="190"/>
      <c r="Q93" s="190"/>
      <c r="R93" s="134"/>
    </row>
    <row r="94" spans="2:47" s="8" customFormat="1" ht="19.95" customHeight="1">
      <c r="B94" s="133"/>
      <c r="C94" s="99"/>
      <c r="D94" s="110" t="s">
        <v>188</v>
      </c>
      <c r="E94" s="99"/>
      <c r="F94" s="99"/>
      <c r="G94" s="99"/>
      <c r="H94" s="99"/>
      <c r="I94" s="99"/>
      <c r="J94" s="99"/>
      <c r="K94" s="99"/>
      <c r="L94" s="99"/>
      <c r="M94" s="99"/>
      <c r="N94" s="187">
        <f>N171</f>
        <v>0</v>
      </c>
      <c r="O94" s="190"/>
      <c r="P94" s="190"/>
      <c r="Q94" s="190"/>
      <c r="R94" s="134"/>
    </row>
    <row r="95" spans="2:47" s="8" customFormat="1" ht="19.95" customHeight="1">
      <c r="B95" s="133"/>
      <c r="C95" s="99"/>
      <c r="D95" s="110" t="s">
        <v>920</v>
      </c>
      <c r="E95" s="99"/>
      <c r="F95" s="99"/>
      <c r="G95" s="99"/>
      <c r="H95" s="99"/>
      <c r="I95" s="99"/>
      <c r="J95" s="99"/>
      <c r="K95" s="99"/>
      <c r="L95" s="99"/>
      <c r="M95" s="99"/>
      <c r="N95" s="187">
        <f>N209</f>
        <v>0</v>
      </c>
      <c r="O95" s="190"/>
      <c r="P95" s="190"/>
      <c r="Q95" s="190"/>
      <c r="R95" s="134"/>
    </row>
    <row r="96" spans="2:47" s="1" customFormat="1" ht="21.75" customHeight="1"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7"/>
    </row>
    <row r="97" spans="2:65" s="1" customFormat="1" ht="29.25" customHeight="1">
      <c r="B97" s="35"/>
      <c r="C97" s="128" t="s">
        <v>200</v>
      </c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254">
        <f>ROUND(N98+N99+N100+N101+N102+N103,2)</f>
        <v>0</v>
      </c>
      <c r="O97" s="255"/>
      <c r="P97" s="255"/>
      <c r="Q97" s="255"/>
      <c r="R97" s="37"/>
      <c r="T97" s="135"/>
      <c r="U97" s="136" t="s">
        <v>40</v>
      </c>
    </row>
    <row r="98" spans="2:65" s="1" customFormat="1" ht="18" customHeight="1">
      <c r="B98" s="137"/>
      <c r="C98" s="138"/>
      <c r="D98" s="184" t="s">
        <v>201</v>
      </c>
      <c r="E98" s="252"/>
      <c r="F98" s="252"/>
      <c r="G98" s="252"/>
      <c r="H98" s="252"/>
      <c r="I98" s="138"/>
      <c r="J98" s="138"/>
      <c r="K98" s="138"/>
      <c r="L98" s="138"/>
      <c r="M98" s="138"/>
      <c r="N98" s="186">
        <f>ROUND(N89*T98,2)</f>
        <v>0</v>
      </c>
      <c r="O98" s="253"/>
      <c r="P98" s="253"/>
      <c r="Q98" s="253"/>
      <c r="R98" s="140"/>
      <c r="S98" s="141"/>
      <c r="T98" s="142"/>
      <c r="U98" s="143" t="s">
        <v>43</v>
      </c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4" t="s">
        <v>202</v>
      </c>
      <c r="AZ98" s="141"/>
      <c r="BA98" s="141"/>
      <c r="BB98" s="141"/>
      <c r="BC98" s="141"/>
      <c r="BD98" s="141"/>
      <c r="BE98" s="145">
        <f t="shared" ref="BE98:BE103" si="0">IF(U98="základná",N98,0)</f>
        <v>0</v>
      </c>
      <c r="BF98" s="145">
        <f t="shared" ref="BF98:BF103" si="1">IF(U98="znížená",N98,0)</f>
        <v>0</v>
      </c>
      <c r="BG98" s="145">
        <f t="shared" ref="BG98:BG103" si="2">IF(U98="zákl. prenesená",N98,0)</f>
        <v>0</v>
      </c>
      <c r="BH98" s="145">
        <f t="shared" ref="BH98:BH103" si="3">IF(U98="zníž. prenesená",N98,0)</f>
        <v>0</v>
      </c>
      <c r="BI98" s="145">
        <f t="shared" ref="BI98:BI103" si="4">IF(U98="nulová",N98,0)</f>
        <v>0</v>
      </c>
      <c r="BJ98" s="144" t="s">
        <v>88</v>
      </c>
      <c r="BK98" s="141"/>
      <c r="BL98" s="141"/>
      <c r="BM98" s="141"/>
    </row>
    <row r="99" spans="2:65" s="1" customFormat="1" ht="18" customHeight="1">
      <c r="B99" s="137"/>
      <c r="C99" s="138"/>
      <c r="D99" s="184" t="s">
        <v>203</v>
      </c>
      <c r="E99" s="252"/>
      <c r="F99" s="252"/>
      <c r="G99" s="252"/>
      <c r="H99" s="252"/>
      <c r="I99" s="138"/>
      <c r="J99" s="138"/>
      <c r="K99" s="138"/>
      <c r="L99" s="138"/>
      <c r="M99" s="138"/>
      <c r="N99" s="186">
        <f>ROUND(N89*T99,2)</f>
        <v>0</v>
      </c>
      <c r="O99" s="253"/>
      <c r="P99" s="253"/>
      <c r="Q99" s="253"/>
      <c r="R99" s="140"/>
      <c r="S99" s="141"/>
      <c r="T99" s="142"/>
      <c r="U99" s="143" t="s">
        <v>43</v>
      </c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4" t="s">
        <v>202</v>
      </c>
      <c r="AZ99" s="141"/>
      <c r="BA99" s="141"/>
      <c r="BB99" s="141"/>
      <c r="BC99" s="141"/>
      <c r="BD99" s="141"/>
      <c r="BE99" s="145">
        <f t="shared" si="0"/>
        <v>0</v>
      </c>
      <c r="BF99" s="145">
        <f t="shared" si="1"/>
        <v>0</v>
      </c>
      <c r="BG99" s="145">
        <f t="shared" si="2"/>
        <v>0</v>
      </c>
      <c r="BH99" s="145">
        <f t="shared" si="3"/>
        <v>0</v>
      </c>
      <c r="BI99" s="145">
        <f t="shared" si="4"/>
        <v>0</v>
      </c>
      <c r="BJ99" s="144" t="s">
        <v>88</v>
      </c>
      <c r="BK99" s="141"/>
      <c r="BL99" s="141"/>
      <c r="BM99" s="141"/>
    </row>
    <row r="100" spans="2:65" s="1" customFormat="1" ht="18" customHeight="1">
      <c r="B100" s="137"/>
      <c r="C100" s="138"/>
      <c r="D100" s="184" t="s">
        <v>204</v>
      </c>
      <c r="E100" s="252"/>
      <c r="F100" s="252"/>
      <c r="G100" s="252"/>
      <c r="H100" s="252"/>
      <c r="I100" s="138"/>
      <c r="J100" s="138"/>
      <c r="K100" s="138"/>
      <c r="L100" s="138"/>
      <c r="M100" s="138"/>
      <c r="N100" s="186">
        <f>ROUND(N89*T100,2)</f>
        <v>0</v>
      </c>
      <c r="O100" s="253"/>
      <c r="P100" s="253"/>
      <c r="Q100" s="253"/>
      <c r="R100" s="140"/>
      <c r="S100" s="141"/>
      <c r="T100" s="142"/>
      <c r="U100" s="143" t="s">
        <v>43</v>
      </c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4" t="s">
        <v>202</v>
      </c>
      <c r="AZ100" s="141"/>
      <c r="BA100" s="141"/>
      <c r="BB100" s="141"/>
      <c r="BC100" s="141"/>
      <c r="BD100" s="141"/>
      <c r="BE100" s="145">
        <f t="shared" si="0"/>
        <v>0</v>
      </c>
      <c r="BF100" s="145">
        <f t="shared" si="1"/>
        <v>0</v>
      </c>
      <c r="BG100" s="145">
        <f t="shared" si="2"/>
        <v>0</v>
      </c>
      <c r="BH100" s="145">
        <f t="shared" si="3"/>
        <v>0</v>
      </c>
      <c r="BI100" s="145">
        <f t="shared" si="4"/>
        <v>0</v>
      </c>
      <c r="BJ100" s="144" t="s">
        <v>88</v>
      </c>
      <c r="BK100" s="141"/>
      <c r="BL100" s="141"/>
      <c r="BM100" s="141"/>
    </row>
    <row r="101" spans="2:65" s="1" customFormat="1" ht="18" customHeight="1">
      <c r="B101" s="137"/>
      <c r="C101" s="138"/>
      <c r="D101" s="184" t="s">
        <v>205</v>
      </c>
      <c r="E101" s="252"/>
      <c r="F101" s="252"/>
      <c r="G101" s="252"/>
      <c r="H101" s="252"/>
      <c r="I101" s="138"/>
      <c r="J101" s="138"/>
      <c r="K101" s="138"/>
      <c r="L101" s="138"/>
      <c r="M101" s="138"/>
      <c r="N101" s="186">
        <f>ROUND(N89*T101,2)</f>
        <v>0</v>
      </c>
      <c r="O101" s="253"/>
      <c r="P101" s="253"/>
      <c r="Q101" s="253"/>
      <c r="R101" s="140"/>
      <c r="S101" s="141"/>
      <c r="T101" s="142"/>
      <c r="U101" s="143" t="s">
        <v>43</v>
      </c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4" t="s">
        <v>202</v>
      </c>
      <c r="AZ101" s="141"/>
      <c r="BA101" s="141"/>
      <c r="BB101" s="141"/>
      <c r="BC101" s="141"/>
      <c r="BD101" s="141"/>
      <c r="BE101" s="145">
        <f t="shared" si="0"/>
        <v>0</v>
      </c>
      <c r="BF101" s="145">
        <f t="shared" si="1"/>
        <v>0</v>
      </c>
      <c r="BG101" s="145">
        <f t="shared" si="2"/>
        <v>0</v>
      </c>
      <c r="BH101" s="145">
        <f t="shared" si="3"/>
        <v>0</v>
      </c>
      <c r="BI101" s="145">
        <f t="shared" si="4"/>
        <v>0</v>
      </c>
      <c r="BJ101" s="144" t="s">
        <v>88</v>
      </c>
      <c r="BK101" s="141"/>
      <c r="BL101" s="141"/>
      <c r="BM101" s="141"/>
    </row>
    <row r="102" spans="2:65" s="1" customFormat="1" ht="18" customHeight="1">
      <c r="B102" s="137"/>
      <c r="C102" s="138"/>
      <c r="D102" s="184" t="s">
        <v>206</v>
      </c>
      <c r="E102" s="252"/>
      <c r="F102" s="252"/>
      <c r="G102" s="252"/>
      <c r="H102" s="252"/>
      <c r="I102" s="138"/>
      <c r="J102" s="138"/>
      <c r="K102" s="138"/>
      <c r="L102" s="138"/>
      <c r="M102" s="138"/>
      <c r="N102" s="186">
        <f>ROUND(N89*T102,2)</f>
        <v>0</v>
      </c>
      <c r="O102" s="253"/>
      <c r="P102" s="253"/>
      <c r="Q102" s="253"/>
      <c r="R102" s="140"/>
      <c r="S102" s="141"/>
      <c r="T102" s="142"/>
      <c r="U102" s="143" t="s">
        <v>43</v>
      </c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4" t="s">
        <v>202</v>
      </c>
      <c r="AZ102" s="141"/>
      <c r="BA102" s="141"/>
      <c r="BB102" s="141"/>
      <c r="BC102" s="141"/>
      <c r="BD102" s="141"/>
      <c r="BE102" s="145">
        <f t="shared" si="0"/>
        <v>0</v>
      </c>
      <c r="BF102" s="145">
        <f t="shared" si="1"/>
        <v>0</v>
      </c>
      <c r="BG102" s="145">
        <f t="shared" si="2"/>
        <v>0</v>
      </c>
      <c r="BH102" s="145">
        <f t="shared" si="3"/>
        <v>0</v>
      </c>
      <c r="BI102" s="145">
        <f t="shared" si="4"/>
        <v>0</v>
      </c>
      <c r="BJ102" s="144" t="s">
        <v>88</v>
      </c>
      <c r="BK102" s="141"/>
      <c r="BL102" s="141"/>
      <c r="BM102" s="141"/>
    </row>
    <row r="103" spans="2:65" s="1" customFormat="1" ht="18" customHeight="1">
      <c r="B103" s="137"/>
      <c r="C103" s="138"/>
      <c r="D103" s="139" t="s">
        <v>207</v>
      </c>
      <c r="E103" s="138"/>
      <c r="F103" s="138"/>
      <c r="G103" s="138"/>
      <c r="H103" s="138"/>
      <c r="I103" s="138"/>
      <c r="J103" s="138"/>
      <c r="K103" s="138"/>
      <c r="L103" s="138"/>
      <c r="M103" s="138"/>
      <c r="N103" s="186">
        <f>ROUND(N89*T103,2)</f>
        <v>0</v>
      </c>
      <c r="O103" s="253"/>
      <c r="P103" s="253"/>
      <c r="Q103" s="253"/>
      <c r="R103" s="140"/>
      <c r="S103" s="141"/>
      <c r="T103" s="146"/>
      <c r="U103" s="147" t="s">
        <v>43</v>
      </c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4" t="s">
        <v>208</v>
      </c>
      <c r="AZ103" s="141"/>
      <c r="BA103" s="141"/>
      <c r="BB103" s="141"/>
      <c r="BC103" s="141"/>
      <c r="BD103" s="141"/>
      <c r="BE103" s="145">
        <f t="shared" si="0"/>
        <v>0</v>
      </c>
      <c r="BF103" s="145">
        <f t="shared" si="1"/>
        <v>0</v>
      </c>
      <c r="BG103" s="145">
        <f t="shared" si="2"/>
        <v>0</v>
      </c>
      <c r="BH103" s="145">
        <f t="shared" si="3"/>
        <v>0</v>
      </c>
      <c r="BI103" s="145">
        <f t="shared" si="4"/>
        <v>0</v>
      </c>
      <c r="BJ103" s="144" t="s">
        <v>88</v>
      </c>
      <c r="BK103" s="141"/>
      <c r="BL103" s="141"/>
      <c r="BM103" s="141"/>
    </row>
    <row r="104" spans="2:65" s="1" customFormat="1">
      <c r="B104" s="35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7"/>
    </row>
    <row r="105" spans="2:65" s="1" customFormat="1" ht="29.25" customHeight="1">
      <c r="B105" s="35"/>
      <c r="C105" s="119" t="s">
        <v>164</v>
      </c>
      <c r="D105" s="120"/>
      <c r="E105" s="120"/>
      <c r="F105" s="120"/>
      <c r="G105" s="120"/>
      <c r="H105" s="120"/>
      <c r="I105" s="120"/>
      <c r="J105" s="120"/>
      <c r="K105" s="120"/>
      <c r="L105" s="181">
        <f>ROUND(SUM(N89+N97),2)</f>
        <v>0</v>
      </c>
      <c r="M105" s="181"/>
      <c r="N105" s="181"/>
      <c r="O105" s="181"/>
      <c r="P105" s="181"/>
      <c r="Q105" s="181"/>
      <c r="R105" s="37"/>
    </row>
    <row r="106" spans="2:65" s="1" customFormat="1" ht="6.9" customHeight="1">
      <c r="B106" s="59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1"/>
    </row>
    <row r="110" spans="2:65" s="1" customFormat="1" ht="6.9" customHeight="1"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4"/>
    </row>
    <row r="111" spans="2:65" s="1" customFormat="1" ht="36.9" customHeight="1">
      <c r="B111" s="35"/>
      <c r="C111" s="207" t="s">
        <v>209</v>
      </c>
      <c r="D111" s="248"/>
      <c r="E111" s="248"/>
      <c r="F111" s="248"/>
      <c r="G111" s="248"/>
      <c r="H111" s="248"/>
      <c r="I111" s="248"/>
      <c r="J111" s="248"/>
      <c r="K111" s="248"/>
      <c r="L111" s="248"/>
      <c r="M111" s="248"/>
      <c r="N111" s="248"/>
      <c r="O111" s="248"/>
      <c r="P111" s="248"/>
      <c r="Q111" s="248"/>
      <c r="R111" s="37"/>
    </row>
    <row r="112" spans="2:65" s="1" customFormat="1" ht="6.9" customHeight="1"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7"/>
    </row>
    <row r="113" spans="2:65" s="1" customFormat="1" ht="30" customHeight="1">
      <c r="B113" s="35"/>
      <c r="C113" s="30" t="s">
        <v>17</v>
      </c>
      <c r="D113" s="36"/>
      <c r="E113" s="36"/>
      <c r="F113" s="246" t="str">
        <f>F6</f>
        <v>Materská škola Na Hôrke 30, Nitra</v>
      </c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36"/>
      <c r="R113" s="37"/>
    </row>
    <row r="114" spans="2:65" ht="30" customHeight="1">
      <c r="B114" s="23"/>
      <c r="C114" s="30" t="s">
        <v>171</v>
      </c>
      <c r="D114" s="26"/>
      <c r="E114" s="26"/>
      <c r="F114" s="246" t="s">
        <v>172</v>
      </c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6"/>
      <c r="R114" s="24"/>
    </row>
    <row r="115" spans="2:65" s="1" customFormat="1" ht="36.9" customHeight="1">
      <c r="B115" s="35"/>
      <c r="C115" s="69" t="s">
        <v>173</v>
      </c>
      <c r="D115" s="36"/>
      <c r="E115" s="36"/>
      <c r="F115" s="209" t="str">
        <f>F8</f>
        <v>102.2 - SO 102.2 Zdravotechnika</v>
      </c>
      <c r="G115" s="248"/>
      <c r="H115" s="248"/>
      <c r="I115" s="248"/>
      <c r="J115" s="248"/>
      <c r="K115" s="248"/>
      <c r="L115" s="248"/>
      <c r="M115" s="248"/>
      <c r="N115" s="248"/>
      <c r="O115" s="248"/>
      <c r="P115" s="248"/>
      <c r="Q115" s="36"/>
      <c r="R115" s="37"/>
    </row>
    <row r="116" spans="2:65" s="1" customFormat="1" ht="6.9" customHeight="1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</row>
    <row r="117" spans="2:65" s="1" customFormat="1" ht="18" customHeight="1">
      <c r="B117" s="35"/>
      <c r="C117" s="30" t="s">
        <v>21</v>
      </c>
      <c r="D117" s="36"/>
      <c r="E117" s="36"/>
      <c r="F117" s="28" t="str">
        <f>F10</f>
        <v xml:space="preserve"> Na Hôrke 30, Nitra</v>
      </c>
      <c r="G117" s="36"/>
      <c r="H117" s="36"/>
      <c r="I117" s="36"/>
      <c r="J117" s="36"/>
      <c r="K117" s="30" t="s">
        <v>23</v>
      </c>
      <c r="L117" s="36"/>
      <c r="M117" s="249" t="str">
        <f>IF(O10="","",O10)</f>
        <v>24. 2. 2017</v>
      </c>
      <c r="N117" s="249"/>
      <c r="O117" s="249"/>
      <c r="P117" s="249"/>
      <c r="Q117" s="36"/>
      <c r="R117" s="37"/>
    </row>
    <row r="118" spans="2:65" s="1" customFormat="1" ht="6.9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1" customFormat="1" ht="13.2">
      <c r="B119" s="35"/>
      <c r="C119" s="30" t="s">
        <v>25</v>
      </c>
      <c r="D119" s="36"/>
      <c r="E119" s="36"/>
      <c r="F119" s="28" t="str">
        <f>E13</f>
        <v>Mesto NITRA,  Štefánikova 60,  950 06 Nitra</v>
      </c>
      <c r="G119" s="36"/>
      <c r="H119" s="36"/>
      <c r="I119" s="36"/>
      <c r="J119" s="36"/>
      <c r="K119" s="30" t="s">
        <v>31</v>
      </c>
      <c r="L119" s="36"/>
      <c r="M119" s="220" t="str">
        <f>E19</f>
        <v>Ing.arch.Igor Feník</v>
      </c>
      <c r="N119" s="220"/>
      <c r="O119" s="220"/>
      <c r="P119" s="220"/>
      <c r="Q119" s="220"/>
      <c r="R119" s="37"/>
    </row>
    <row r="120" spans="2:65" s="1" customFormat="1" ht="14.4" customHeight="1">
      <c r="B120" s="35"/>
      <c r="C120" s="30" t="s">
        <v>29</v>
      </c>
      <c r="D120" s="36"/>
      <c r="E120" s="36"/>
      <c r="F120" s="28" t="str">
        <f>IF(E16="","",E16)</f>
        <v>Vyplň údaj</v>
      </c>
      <c r="G120" s="36"/>
      <c r="H120" s="36"/>
      <c r="I120" s="36"/>
      <c r="J120" s="36"/>
      <c r="K120" s="30" t="s">
        <v>35</v>
      </c>
      <c r="L120" s="36"/>
      <c r="M120" s="220">
        <f>E22</f>
        <v>0</v>
      </c>
      <c r="N120" s="220"/>
      <c r="O120" s="220"/>
      <c r="P120" s="220"/>
      <c r="Q120" s="220"/>
      <c r="R120" s="37"/>
    </row>
    <row r="121" spans="2:65" s="1" customFormat="1" ht="10.35" customHeight="1"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7"/>
    </row>
    <row r="122" spans="2:65" s="9" customFormat="1" ht="29.25" customHeight="1">
      <c r="B122" s="148"/>
      <c r="C122" s="149" t="s">
        <v>210</v>
      </c>
      <c r="D122" s="150" t="s">
        <v>211</v>
      </c>
      <c r="E122" s="150" t="s">
        <v>58</v>
      </c>
      <c r="F122" s="250" t="s">
        <v>212</v>
      </c>
      <c r="G122" s="250"/>
      <c r="H122" s="250"/>
      <c r="I122" s="250"/>
      <c r="J122" s="150" t="s">
        <v>213</v>
      </c>
      <c r="K122" s="150" t="s">
        <v>214</v>
      </c>
      <c r="L122" s="250" t="s">
        <v>215</v>
      </c>
      <c r="M122" s="250"/>
      <c r="N122" s="250" t="s">
        <v>178</v>
      </c>
      <c r="O122" s="250"/>
      <c r="P122" s="250"/>
      <c r="Q122" s="251"/>
      <c r="R122" s="151"/>
      <c r="T122" s="76" t="s">
        <v>216</v>
      </c>
      <c r="U122" s="77" t="s">
        <v>40</v>
      </c>
      <c r="V122" s="77" t="s">
        <v>217</v>
      </c>
      <c r="W122" s="77" t="s">
        <v>218</v>
      </c>
      <c r="X122" s="77" t="s">
        <v>219</v>
      </c>
      <c r="Y122" s="77" t="s">
        <v>220</v>
      </c>
      <c r="Z122" s="77" t="s">
        <v>221</v>
      </c>
      <c r="AA122" s="78" t="s">
        <v>222</v>
      </c>
    </row>
    <row r="123" spans="2:65" s="1" customFormat="1" ht="29.25" customHeight="1">
      <c r="B123" s="35"/>
      <c r="C123" s="80" t="s">
        <v>175</v>
      </c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237">
        <f>BK123</f>
        <v>0</v>
      </c>
      <c r="O123" s="238"/>
      <c r="P123" s="238"/>
      <c r="Q123" s="238"/>
      <c r="R123" s="37"/>
      <c r="T123" s="79"/>
      <c r="U123" s="51"/>
      <c r="V123" s="51"/>
      <c r="W123" s="152">
        <f>W124+W214</f>
        <v>0</v>
      </c>
      <c r="X123" s="51"/>
      <c r="Y123" s="152">
        <f>Y124+Y214</f>
        <v>0.84728999999999988</v>
      </c>
      <c r="Z123" s="51"/>
      <c r="AA123" s="153">
        <f>AA124+AA214</f>
        <v>0</v>
      </c>
      <c r="AT123" s="19" t="s">
        <v>75</v>
      </c>
      <c r="AU123" s="19" t="s">
        <v>180</v>
      </c>
      <c r="BK123" s="154">
        <f>BK124+BK214</f>
        <v>0</v>
      </c>
    </row>
    <row r="124" spans="2:65" s="10" customFormat="1" ht="37.35" customHeight="1">
      <c r="B124" s="155"/>
      <c r="C124" s="156"/>
      <c r="D124" s="157" t="s">
        <v>186</v>
      </c>
      <c r="E124" s="157"/>
      <c r="F124" s="157"/>
      <c r="G124" s="157"/>
      <c r="H124" s="157"/>
      <c r="I124" s="157"/>
      <c r="J124" s="157"/>
      <c r="K124" s="157"/>
      <c r="L124" s="157"/>
      <c r="M124" s="157"/>
      <c r="N124" s="239">
        <f>BK124</f>
        <v>0</v>
      </c>
      <c r="O124" s="240"/>
      <c r="P124" s="240"/>
      <c r="Q124" s="240"/>
      <c r="R124" s="158"/>
      <c r="T124" s="159"/>
      <c r="U124" s="156"/>
      <c r="V124" s="156"/>
      <c r="W124" s="160">
        <f>W125+W134+W155+W171+W209</f>
        <v>0</v>
      </c>
      <c r="X124" s="156"/>
      <c r="Y124" s="160">
        <f>Y125+Y134+Y155+Y171+Y209</f>
        <v>0.84728999999999988</v>
      </c>
      <c r="Z124" s="156"/>
      <c r="AA124" s="161">
        <f>AA125+AA134+AA155+AA171+AA209</f>
        <v>0</v>
      </c>
      <c r="AR124" s="162" t="s">
        <v>88</v>
      </c>
      <c r="AT124" s="163" t="s">
        <v>75</v>
      </c>
      <c r="AU124" s="163" t="s">
        <v>76</v>
      </c>
      <c r="AY124" s="162" t="s">
        <v>223</v>
      </c>
      <c r="BK124" s="164">
        <f>BK125+BK134+BK155+BK171+BK209</f>
        <v>0</v>
      </c>
    </row>
    <row r="125" spans="2:65" s="10" customFormat="1" ht="19.95" customHeight="1">
      <c r="B125" s="155"/>
      <c r="C125" s="156"/>
      <c r="D125" s="165" t="s">
        <v>917</v>
      </c>
      <c r="E125" s="165"/>
      <c r="F125" s="165"/>
      <c r="G125" s="165"/>
      <c r="H125" s="165"/>
      <c r="I125" s="165"/>
      <c r="J125" s="165"/>
      <c r="K125" s="165"/>
      <c r="L125" s="165"/>
      <c r="M125" s="165"/>
      <c r="N125" s="241">
        <f>BK125</f>
        <v>0</v>
      </c>
      <c r="O125" s="242"/>
      <c r="P125" s="242"/>
      <c r="Q125" s="242"/>
      <c r="R125" s="158"/>
      <c r="T125" s="159"/>
      <c r="U125" s="156"/>
      <c r="V125" s="156"/>
      <c r="W125" s="160">
        <f>SUM(W126:W133)</f>
        <v>0</v>
      </c>
      <c r="X125" s="156"/>
      <c r="Y125" s="160">
        <f>SUM(Y126:Y133)</f>
        <v>9.7699999999999974E-3</v>
      </c>
      <c r="Z125" s="156"/>
      <c r="AA125" s="161">
        <f>SUM(AA126:AA133)</f>
        <v>0</v>
      </c>
      <c r="AR125" s="162" t="s">
        <v>88</v>
      </c>
      <c r="AT125" s="163" t="s">
        <v>75</v>
      </c>
      <c r="AU125" s="163" t="s">
        <v>83</v>
      </c>
      <c r="AY125" s="162" t="s">
        <v>223</v>
      </c>
      <c r="BK125" s="164">
        <f>SUM(BK126:BK133)</f>
        <v>0</v>
      </c>
    </row>
    <row r="126" spans="2:65" s="1" customFormat="1" ht="25.5" customHeight="1">
      <c r="B126" s="137"/>
      <c r="C126" s="166" t="s">
        <v>83</v>
      </c>
      <c r="D126" s="166" t="s">
        <v>224</v>
      </c>
      <c r="E126" s="167" t="s">
        <v>921</v>
      </c>
      <c r="F126" s="234" t="s">
        <v>922</v>
      </c>
      <c r="G126" s="234"/>
      <c r="H126" s="234"/>
      <c r="I126" s="234"/>
      <c r="J126" s="168" t="s">
        <v>232</v>
      </c>
      <c r="K126" s="169">
        <v>30</v>
      </c>
      <c r="L126" s="235">
        <v>0</v>
      </c>
      <c r="M126" s="235"/>
      <c r="N126" s="236">
        <f t="shared" ref="N126:N133" si="5">ROUND(L126*K126,3)</f>
        <v>0</v>
      </c>
      <c r="O126" s="236"/>
      <c r="P126" s="236"/>
      <c r="Q126" s="236"/>
      <c r="R126" s="140"/>
      <c r="T126" s="171" t="s">
        <v>5</v>
      </c>
      <c r="U126" s="44" t="s">
        <v>43</v>
      </c>
      <c r="V126" s="36"/>
      <c r="W126" s="172">
        <f t="shared" ref="W126:W133" si="6">V126*K126</f>
        <v>0</v>
      </c>
      <c r="X126" s="172">
        <v>3.0000000000000001E-5</v>
      </c>
      <c r="Y126" s="172">
        <f t="shared" ref="Y126:Y133" si="7">X126*K126</f>
        <v>8.9999999999999998E-4</v>
      </c>
      <c r="Z126" s="172">
        <v>0</v>
      </c>
      <c r="AA126" s="173">
        <f t="shared" ref="AA126:AA133" si="8">Z126*K126</f>
        <v>0</v>
      </c>
      <c r="AR126" s="19" t="s">
        <v>287</v>
      </c>
      <c r="AT126" s="19" t="s">
        <v>224</v>
      </c>
      <c r="AU126" s="19" t="s">
        <v>88</v>
      </c>
      <c r="AY126" s="19" t="s">
        <v>223</v>
      </c>
      <c r="BE126" s="114">
        <f t="shared" ref="BE126:BE133" si="9">IF(U126="základná",N126,0)</f>
        <v>0</v>
      </c>
      <c r="BF126" s="114">
        <f t="shared" ref="BF126:BF133" si="10">IF(U126="znížená",N126,0)</f>
        <v>0</v>
      </c>
      <c r="BG126" s="114">
        <f t="shared" ref="BG126:BG133" si="11">IF(U126="zákl. prenesená",N126,0)</f>
        <v>0</v>
      </c>
      <c r="BH126" s="114">
        <f t="shared" ref="BH126:BH133" si="12">IF(U126="zníž. prenesená",N126,0)</f>
        <v>0</v>
      </c>
      <c r="BI126" s="114">
        <f t="shared" ref="BI126:BI133" si="13">IF(U126="nulová",N126,0)</f>
        <v>0</v>
      </c>
      <c r="BJ126" s="19" t="s">
        <v>88</v>
      </c>
      <c r="BK126" s="174">
        <f t="shared" ref="BK126:BK133" si="14">ROUND(L126*K126,3)</f>
        <v>0</v>
      </c>
      <c r="BL126" s="19" t="s">
        <v>287</v>
      </c>
      <c r="BM126" s="19" t="s">
        <v>923</v>
      </c>
    </row>
    <row r="127" spans="2:65" s="1" customFormat="1" ht="16.5" customHeight="1">
      <c r="B127" s="137"/>
      <c r="C127" s="175" t="s">
        <v>88</v>
      </c>
      <c r="D127" s="175" t="s">
        <v>292</v>
      </c>
      <c r="E127" s="176" t="s">
        <v>924</v>
      </c>
      <c r="F127" s="243" t="s">
        <v>925</v>
      </c>
      <c r="G127" s="243"/>
      <c r="H127" s="243"/>
      <c r="I127" s="243"/>
      <c r="J127" s="177" t="s">
        <v>232</v>
      </c>
      <c r="K127" s="178">
        <v>38.76</v>
      </c>
      <c r="L127" s="244">
        <v>0</v>
      </c>
      <c r="M127" s="244"/>
      <c r="N127" s="245">
        <f t="shared" si="5"/>
        <v>0</v>
      </c>
      <c r="O127" s="236"/>
      <c r="P127" s="236"/>
      <c r="Q127" s="236"/>
      <c r="R127" s="140"/>
      <c r="T127" s="171" t="s">
        <v>5</v>
      </c>
      <c r="U127" s="44" t="s">
        <v>43</v>
      </c>
      <c r="V127" s="36"/>
      <c r="W127" s="172">
        <f t="shared" si="6"/>
        <v>0</v>
      </c>
      <c r="X127" s="172">
        <v>3.9989680082559298E-5</v>
      </c>
      <c r="Y127" s="172">
        <f t="shared" si="7"/>
        <v>1.5499999999999982E-3</v>
      </c>
      <c r="Z127" s="172">
        <v>0</v>
      </c>
      <c r="AA127" s="173">
        <f t="shared" si="8"/>
        <v>0</v>
      </c>
      <c r="AR127" s="19" t="s">
        <v>352</v>
      </c>
      <c r="AT127" s="19" t="s">
        <v>292</v>
      </c>
      <c r="AU127" s="19" t="s">
        <v>88</v>
      </c>
      <c r="AY127" s="19" t="s">
        <v>223</v>
      </c>
      <c r="BE127" s="114">
        <f t="shared" si="9"/>
        <v>0</v>
      </c>
      <c r="BF127" s="114">
        <f t="shared" si="10"/>
        <v>0</v>
      </c>
      <c r="BG127" s="114">
        <f t="shared" si="11"/>
        <v>0</v>
      </c>
      <c r="BH127" s="114">
        <f t="shared" si="12"/>
        <v>0</v>
      </c>
      <c r="BI127" s="114">
        <f t="shared" si="13"/>
        <v>0</v>
      </c>
      <c r="BJ127" s="19" t="s">
        <v>88</v>
      </c>
      <c r="BK127" s="174">
        <f t="shared" si="14"/>
        <v>0</v>
      </c>
      <c r="BL127" s="19" t="s">
        <v>287</v>
      </c>
      <c r="BM127" s="19" t="s">
        <v>926</v>
      </c>
    </row>
    <row r="128" spans="2:65" s="1" customFormat="1" ht="16.5" customHeight="1">
      <c r="B128" s="137"/>
      <c r="C128" s="175" t="s">
        <v>234</v>
      </c>
      <c r="D128" s="175" t="s">
        <v>292</v>
      </c>
      <c r="E128" s="176" t="s">
        <v>927</v>
      </c>
      <c r="F128" s="243" t="s">
        <v>928</v>
      </c>
      <c r="G128" s="243"/>
      <c r="H128" s="243"/>
      <c r="I128" s="243"/>
      <c r="J128" s="177" t="s">
        <v>232</v>
      </c>
      <c r="K128" s="178">
        <v>30.6</v>
      </c>
      <c r="L128" s="244">
        <v>0</v>
      </c>
      <c r="M128" s="244"/>
      <c r="N128" s="245">
        <f t="shared" si="5"/>
        <v>0</v>
      </c>
      <c r="O128" s="236"/>
      <c r="P128" s="236"/>
      <c r="Q128" s="236"/>
      <c r="R128" s="140"/>
      <c r="T128" s="171" t="s">
        <v>5</v>
      </c>
      <c r="U128" s="44" t="s">
        <v>43</v>
      </c>
      <c r="V128" s="36"/>
      <c r="W128" s="172">
        <f t="shared" si="6"/>
        <v>0</v>
      </c>
      <c r="X128" s="172">
        <v>3.98692810457516E-5</v>
      </c>
      <c r="Y128" s="172">
        <f t="shared" si="7"/>
        <v>1.2199999999999991E-3</v>
      </c>
      <c r="Z128" s="172">
        <v>0</v>
      </c>
      <c r="AA128" s="173">
        <f t="shared" si="8"/>
        <v>0</v>
      </c>
      <c r="AR128" s="19" t="s">
        <v>352</v>
      </c>
      <c r="AT128" s="19" t="s">
        <v>292</v>
      </c>
      <c r="AU128" s="19" t="s">
        <v>88</v>
      </c>
      <c r="AY128" s="19" t="s">
        <v>223</v>
      </c>
      <c r="BE128" s="114">
        <f t="shared" si="9"/>
        <v>0</v>
      </c>
      <c r="BF128" s="114">
        <f t="shared" si="10"/>
        <v>0</v>
      </c>
      <c r="BG128" s="114">
        <f t="shared" si="11"/>
        <v>0</v>
      </c>
      <c r="BH128" s="114">
        <f t="shared" si="12"/>
        <v>0</v>
      </c>
      <c r="BI128" s="114">
        <f t="shared" si="13"/>
        <v>0</v>
      </c>
      <c r="BJ128" s="19" t="s">
        <v>88</v>
      </c>
      <c r="BK128" s="174">
        <f t="shared" si="14"/>
        <v>0</v>
      </c>
      <c r="BL128" s="19" t="s">
        <v>287</v>
      </c>
      <c r="BM128" s="19" t="s">
        <v>929</v>
      </c>
    </row>
    <row r="129" spans="2:65" s="1" customFormat="1" ht="25.5" customHeight="1">
      <c r="B129" s="137"/>
      <c r="C129" s="166" t="s">
        <v>228</v>
      </c>
      <c r="D129" s="166" t="s">
        <v>224</v>
      </c>
      <c r="E129" s="167" t="s">
        <v>930</v>
      </c>
      <c r="F129" s="234" t="s">
        <v>931</v>
      </c>
      <c r="G129" s="234"/>
      <c r="H129" s="234"/>
      <c r="I129" s="234"/>
      <c r="J129" s="168" t="s">
        <v>232</v>
      </c>
      <c r="K129" s="169">
        <v>38</v>
      </c>
      <c r="L129" s="235">
        <v>0</v>
      </c>
      <c r="M129" s="235"/>
      <c r="N129" s="236">
        <f t="shared" si="5"/>
        <v>0</v>
      </c>
      <c r="O129" s="236"/>
      <c r="P129" s="236"/>
      <c r="Q129" s="236"/>
      <c r="R129" s="140"/>
      <c r="T129" s="171" t="s">
        <v>5</v>
      </c>
      <c r="U129" s="44" t="s">
        <v>43</v>
      </c>
      <c r="V129" s="36"/>
      <c r="W129" s="172">
        <f t="shared" si="6"/>
        <v>0</v>
      </c>
      <c r="X129" s="172">
        <v>3.0000000000000001E-5</v>
      </c>
      <c r="Y129" s="172">
        <f t="shared" si="7"/>
        <v>1.14E-3</v>
      </c>
      <c r="Z129" s="172">
        <v>0</v>
      </c>
      <c r="AA129" s="173">
        <f t="shared" si="8"/>
        <v>0</v>
      </c>
      <c r="AR129" s="19" t="s">
        <v>287</v>
      </c>
      <c r="AT129" s="19" t="s">
        <v>224</v>
      </c>
      <c r="AU129" s="19" t="s">
        <v>88</v>
      </c>
      <c r="AY129" s="19" t="s">
        <v>223</v>
      </c>
      <c r="BE129" s="114">
        <f t="shared" si="9"/>
        <v>0</v>
      </c>
      <c r="BF129" s="114">
        <f t="shared" si="10"/>
        <v>0</v>
      </c>
      <c r="BG129" s="114">
        <f t="shared" si="11"/>
        <v>0</v>
      </c>
      <c r="BH129" s="114">
        <f t="shared" si="12"/>
        <v>0</v>
      </c>
      <c r="BI129" s="114">
        <f t="shared" si="13"/>
        <v>0</v>
      </c>
      <c r="BJ129" s="19" t="s">
        <v>88</v>
      </c>
      <c r="BK129" s="174">
        <f t="shared" si="14"/>
        <v>0</v>
      </c>
      <c r="BL129" s="19" t="s">
        <v>287</v>
      </c>
      <c r="BM129" s="19" t="s">
        <v>932</v>
      </c>
    </row>
    <row r="130" spans="2:65" s="1" customFormat="1" ht="25.5" customHeight="1">
      <c r="B130" s="137"/>
      <c r="C130" s="166" t="s">
        <v>242</v>
      </c>
      <c r="D130" s="166" t="s">
        <v>224</v>
      </c>
      <c r="E130" s="167" t="s">
        <v>933</v>
      </c>
      <c r="F130" s="234" t="s">
        <v>934</v>
      </c>
      <c r="G130" s="234"/>
      <c r="H130" s="234"/>
      <c r="I130" s="234"/>
      <c r="J130" s="168" t="s">
        <v>232</v>
      </c>
      <c r="K130" s="169">
        <v>36</v>
      </c>
      <c r="L130" s="235">
        <v>0</v>
      </c>
      <c r="M130" s="235"/>
      <c r="N130" s="236">
        <f t="shared" si="5"/>
        <v>0</v>
      </c>
      <c r="O130" s="236"/>
      <c r="P130" s="236"/>
      <c r="Q130" s="236"/>
      <c r="R130" s="140"/>
      <c r="T130" s="171" t="s">
        <v>5</v>
      </c>
      <c r="U130" s="44" t="s">
        <v>43</v>
      </c>
      <c r="V130" s="36"/>
      <c r="W130" s="172">
        <f t="shared" si="6"/>
        <v>0</v>
      </c>
      <c r="X130" s="172">
        <v>3.0000000000000001E-5</v>
      </c>
      <c r="Y130" s="172">
        <f t="shared" si="7"/>
        <v>1.08E-3</v>
      </c>
      <c r="Z130" s="172">
        <v>0</v>
      </c>
      <c r="AA130" s="173">
        <f t="shared" si="8"/>
        <v>0</v>
      </c>
      <c r="AR130" s="19" t="s">
        <v>287</v>
      </c>
      <c r="AT130" s="19" t="s">
        <v>224</v>
      </c>
      <c r="AU130" s="19" t="s">
        <v>88</v>
      </c>
      <c r="AY130" s="19" t="s">
        <v>223</v>
      </c>
      <c r="BE130" s="114">
        <f t="shared" si="9"/>
        <v>0</v>
      </c>
      <c r="BF130" s="114">
        <f t="shared" si="10"/>
        <v>0</v>
      </c>
      <c r="BG130" s="114">
        <f t="shared" si="11"/>
        <v>0</v>
      </c>
      <c r="BH130" s="114">
        <f t="shared" si="12"/>
        <v>0</v>
      </c>
      <c r="BI130" s="114">
        <f t="shared" si="13"/>
        <v>0</v>
      </c>
      <c r="BJ130" s="19" t="s">
        <v>88</v>
      </c>
      <c r="BK130" s="174">
        <f t="shared" si="14"/>
        <v>0</v>
      </c>
      <c r="BL130" s="19" t="s">
        <v>287</v>
      </c>
      <c r="BM130" s="19" t="s">
        <v>935</v>
      </c>
    </row>
    <row r="131" spans="2:65" s="1" customFormat="1" ht="16.5" customHeight="1">
      <c r="B131" s="137"/>
      <c r="C131" s="175" t="s">
        <v>246</v>
      </c>
      <c r="D131" s="175" t="s">
        <v>292</v>
      </c>
      <c r="E131" s="176" t="s">
        <v>936</v>
      </c>
      <c r="F131" s="243" t="s">
        <v>937</v>
      </c>
      <c r="G131" s="243"/>
      <c r="H131" s="243"/>
      <c r="I131" s="243"/>
      <c r="J131" s="177" t="s">
        <v>232</v>
      </c>
      <c r="K131" s="178">
        <v>36.72</v>
      </c>
      <c r="L131" s="244">
        <v>0</v>
      </c>
      <c r="M131" s="244"/>
      <c r="N131" s="245">
        <f t="shared" si="5"/>
        <v>0</v>
      </c>
      <c r="O131" s="236"/>
      <c r="P131" s="236"/>
      <c r="Q131" s="236"/>
      <c r="R131" s="140"/>
      <c r="T131" s="171" t="s">
        <v>5</v>
      </c>
      <c r="U131" s="44" t="s">
        <v>43</v>
      </c>
      <c r="V131" s="36"/>
      <c r="W131" s="172">
        <f t="shared" si="6"/>
        <v>0</v>
      </c>
      <c r="X131" s="172">
        <v>5.9912854030501102E-5</v>
      </c>
      <c r="Y131" s="172">
        <f t="shared" si="7"/>
        <v>2.2000000000000006E-3</v>
      </c>
      <c r="Z131" s="172">
        <v>0</v>
      </c>
      <c r="AA131" s="173">
        <f t="shared" si="8"/>
        <v>0</v>
      </c>
      <c r="AR131" s="19" t="s">
        <v>352</v>
      </c>
      <c r="AT131" s="19" t="s">
        <v>292</v>
      </c>
      <c r="AU131" s="19" t="s">
        <v>88</v>
      </c>
      <c r="AY131" s="19" t="s">
        <v>223</v>
      </c>
      <c r="BE131" s="114">
        <f t="shared" si="9"/>
        <v>0</v>
      </c>
      <c r="BF131" s="114">
        <f t="shared" si="10"/>
        <v>0</v>
      </c>
      <c r="BG131" s="114">
        <f t="shared" si="11"/>
        <v>0</v>
      </c>
      <c r="BH131" s="114">
        <f t="shared" si="12"/>
        <v>0</v>
      </c>
      <c r="BI131" s="114">
        <f t="shared" si="13"/>
        <v>0</v>
      </c>
      <c r="BJ131" s="19" t="s">
        <v>88</v>
      </c>
      <c r="BK131" s="174">
        <f t="shared" si="14"/>
        <v>0</v>
      </c>
      <c r="BL131" s="19" t="s">
        <v>287</v>
      </c>
      <c r="BM131" s="19" t="s">
        <v>938</v>
      </c>
    </row>
    <row r="132" spans="2:65" s="1" customFormat="1" ht="25.5" customHeight="1">
      <c r="B132" s="137"/>
      <c r="C132" s="166" t="s">
        <v>250</v>
      </c>
      <c r="D132" s="166" t="s">
        <v>224</v>
      </c>
      <c r="E132" s="167" t="s">
        <v>939</v>
      </c>
      <c r="F132" s="234" t="s">
        <v>940</v>
      </c>
      <c r="G132" s="234"/>
      <c r="H132" s="234"/>
      <c r="I132" s="234"/>
      <c r="J132" s="168" t="s">
        <v>232</v>
      </c>
      <c r="K132" s="169">
        <v>16.5</v>
      </c>
      <c r="L132" s="235">
        <v>0</v>
      </c>
      <c r="M132" s="235"/>
      <c r="N132" s="236">
        <f t="shared" si="5"/>
        <v>0</v>
      </c>
      <c r="O132" s="236"/>
      <c r="P132" s="236"/>
      <c r="Q132" s="236"/>
      <c r="R132" s="140"/>
      <c r="T132" s="171" t="s">
        <v>5</v>
      </c>
      <c r="U132" s="44" t="s">
        <v>43</v>
      </c>
      <c r="V132" s="36"/>
      <c r="W132" s="172">
        <f t="shared" si="6"/>
        <v>0</v>
      </c>
      <c r="X132" s="172">
        <v>3.0303030303030299E-5</v>
      </c>
      <c r="Y132" s="172">
        <f t="shared" si="7"/>
        <v>4.999999999999999E-4</v>
      </c>
      <c r="Z132" s="172">
        <v>0</v>
      </c>
      <c r="AA132" s="173">
        <f t="shared" si="8"/>
        <v>0</v>
      </c>
      <c r="AR132" s="19" t="s">
        <v>287</v>
      </c>
      <c r="AT132" s="19" t="s">
        <v>224</v>
      </c>
      <c r="AU132" s="19" t="s">
        <v>88</v>
      </c>
      <c r="AY132" s="19" t="s">
        <v>223</v>
      </c>
      <c r="BE132" s="114">
        <f t="shared" si="9"/>
        <v>0</v>
      </c>
      <c r="BF132" s="114">
        <f t="shared" si="10"/>
        <v>0</v>
      </c>
      <c r="BG132" s="114">
        <f t="shared" si="11"/>
        <v>0</v>
      </c>
      <c r="BH132" s="114">
        <f t="shared" si="12"/>
        <v>0</v>
      </c>
      <c r="BI132" s="114">
        <f t="shared" si="13"/>
        <v>0</v>
      </c>
      <c r="BJ132" s="19" t="s">
        <v>88</v>
      </c>
      <c r="BK132" s="174">
        <f t="shared" si="14"/>
        <v>0</v>
      </c>
      <c r="BL132" s="19" t="s">
        <v>287</v>
      </c>
      <c r="BM132" s="19" t="s">
        <v>941</v>
      </c>
    </row>
    <row r="133" spans="2:65" s="1" customFormat="1" ht="16.5" customHeight="1">
      <c r="B133" s="137"/>
      <c r="C133" s="175" t="s">
        <v>254</v>
      </c>
      <c r="D133" s="175" t="s">
        <v>292</v>
      </c>
      <c r="E133" s="176" t="s">
        <v>942</v>
      </c>
      <c r="F133" s="243" t="s">
        <v>943</v>
      </c>
      <c r="G133" s="243"/>
      <c r="H133" s="243"/>
      <c r="I133" s="243"/>
      <c r="J133" s="177" t="s">
        <v>232</v>
      </c>
      <c r="K133" s="178">
        <v>16.829999999999998</v>
      </c>
      <c r="L133" s="244">
        <v>0</v>
      </c>
      <c r="M133" s="244"/>
      <c r="N133" s="245">
        <f t="shared" si="5"/>
        <v>0</v>
      </c>
      <c r="O133" s="236"/>
      <c r="P133" s="236"/>
      <c r="Q133" s="236"/>
      <c r="R133" s="140"/>
      <c r="T133" s="171" t="s">
        <v>5</v>
      </c>
      <c r="U133" s="44" t="s">
        <v>43</v>
      </c>
      <c r="V133" s="36"/>
      <c r="W133" s="172">
        <f t="shared" si="6"/>
        <v>0</v>
      </c>
      <c r="X133" s="172">
        <v>7.0112893642305401E-5</v>
      </c>
      <c r="Y133" s="172">
        <f t="shared" si="7"/>
        <v>1.1799999999999998E-3</v>
      </c>
      <c r="Z133" s="172">
        <v>0</v>
      </c>
      <c r="AA133" s="173">
        <f t="shared" si="8"/>
        <v>0</v>
      </c>
      <c r="AR133" s="19" t="s">
        <v>352</v>
      </c>
      <c r="AT133" s="19" t="s">
        <v>292</v>
      </c>
      <c r="AU133" s="19" t="s">
        <v>88</v>
      </c>
      <c r="AY133" s="19" t="s">
        <v>223</v>
      </c>
      <c r="BE133" s="114">
        <f t="shared" si="9"/>
        <v>0</v>
      </c>
      <c r="BF133" s="114">
        <f t="shared" si="10"/>
        <v>0</v>
      </c>
      <c r="BG133" s="114">
        <f t="shared" si="11"/>
        <v>0</v>
      </c>
      <c r="BH133" s="114">
        <f t="shared" si="12"/>
        <v>0</v>
      </c>
      <c r="BI133" s="114">
        <f t="shared" si="13"/>
        <v>0</v>
      </c>
      <c r="BJ133" s="19" t="s">
        <v>88</v>
      </c>
      <c r="BK133" s="174">
        <f t="shared" si="14"/>
        <v>0</v>
      </c>
      <c r="BL133" s="19" t="s">
        <v>287</v>
      </c>
      <c r="BM133" s="19" t="s">
        <v>944</v>
      </c>
    </row>
    <row r="134" spans="2:65" s="10" customFormat="1" ht="29.85" customHeight="1">
      <c r="B134" s="155"/>
      <c r="C134" s="156"/>
      <c r="D134" s="165" t="s">
        <v>918</v>
      </c>
      <c r="E134" s="165"/>
      <c r="F134" s="165"/>
      <c r="G134" s="165"/>
      <c r="H134" s="165"/>
      <c r="I134" s="165"/>
      <c r="J134" s="165"/>
      <c r="K134" s="165"/>
      <c r="L134" s="165"/>
      <c r="M134" s="165"/>
      <c r="N134" s="229">
        <f>BK134</f>
        <v>0</v>
      </c>
      <c r="O134" s="230"/>
      <c r="P134" s="230"/>
      <c r="Q134" s="230"/>
      <c r="R134" s="158"/>
      <c r="T134" s="159"/>
      <c r="U134" s="156"/>
      <c r="V134" s="156"/>
      <c r="W134" s="160">
        <f>SUM(W135:W154)</f>
        <v>0</v>
      </c>
      <c r="X134" s="156"/>
      <c r="Y134" s="160">
        <f>SUM(Y135:Y154)</f>
        <v>0.24879999999999997</v>
      </c>
      <c r="Z134" s="156"/>
      <c r="AA134" s="161">
        <f>SUM(AA135:AA154)</f>
        <v>0</v>
      </c>
      <c r="AR134" s="162" t="s">
        <v>88</v>
      </c>
      <c r="AT134" s="163" t="s">
        <v>75</v>
      </c>
      <c r="AU134" s="163" t="s">
        <v>83</v>
      </c>
      <c r="AY134" s="162" t="s">
        <v>223</v>
      </c>
      <c r="BK134" s="164">
        <f>SUM(BK135:BK154)</f>
        <v>0</v>
      </c>
    </row>
    <row r="135" spans="2:65" s="1" customFormat="1" ht="25.5" customHeight="1">
      <c r="B135" s="137"/>
      <c r="C135" s="166" t="s">
        <v>258</v>
      </c>
      <c r="D135" s="166" t="s">
        <v>224</v>
      </c>
      <c r="E135" s="167" t="s">
        <v>945</v>
      </c>
      <c r="F135" s="234" t="s">
        <v>946</v>
      </c>
      <c r="G135" s="234"/>
      <c r="H135" s="234"/>
      <c r="I135" s="234"/>
      <c r="J135" s="168" t="s">
        <v>227</v>
      </c>
      <c r="K135" s="169">
        <v>13</v>
      </c>
      <c r="L135" s="235">
        <v>0</v>
      </c>
      <c r="M135" s="235"/>
      <c r="N135" s="236">
        <f t="shared" ref="N135:N154" si="15">ROUND(L135*K135,3)</f>
        <v>0</v>
      </c>
      <c r="O135" s="236"/>
      <c r="P135" s="236"/>
      <c r="Q135" s="236"/>
      <c r="R135" s="140"/>
      <c r="T135" s="171" t="s">
        <v>5</v>
      </c>
      <c r="U135" s="44" t="s">
        <v>43</v>
      </c>
      <c r="V135" s="36"/>
      <c r="W135" s="172">
        <f t="shared" ref="W135:W154" si="16">V135*K135</f>
        <v>0</v>
      </c>
      <c r="X135" s="172">
        <v>4.7200000000000002E-3</v>
      </c>
      <c r="Y135" s="172">
        <f t="shared" ref="Y135:Y154" si="17">X135*K135</f>
        <v>6.1360000000000005E-2</v>
      </c>
      <c r="Z135" s="172">
        <v>0</v>
      </c>
      <c r="AA135" s="173">
        <f t="shared" ref="AA135:AA154" si="18">Z135*K135</f>
        <v>0</v>
      </c>
      <c r="AR135" s="19" t="s">
        <v>287</v>
      </c>
      <c r="AT135" s="19" t="s">
        <v>224</v>
      </c>
      <c r="AU135" s="19" t="s">
        <v>88</v>
      </c>
      <c r="AY135" s="19" t="s">
        <v>223</v>
      </c>
      <c r="BE135" s="114">
        <f t="shared" ref="BE135:BE154" si="19">IF(U135="základná",N135,0)</f>
        <v>0</v>
      </c>
      <c r="BF135" s="114">
        <f t="shared" ref="BF135:BF154" si="20">IF(U135="znížená",N135,0)</f>
        <v>0</v>
      </c>
      <c r="BG135" s="114">
        <f t="shared" ref="BG135:BG154" si="21">IF(U135="zákl. prenesená",N135,0)</f>
        <v>0</v>
      </c>
      <c r="BH135" s="114">
        <f t="shared" ref="BH135:BH154" si="22">IF(U135="zníž. prenesená",N135,0)</f>
        <v>0</v>
      </c>
      <c r="BI135" s="114">
        <f t="shared" ref="BI135:BI154" si="23">IF(U135="nulová",N135,0)</f>
        <v>0</v>
      </c>
      <c r="BJ135" s="19" t="s">
        <v>88</v>
      </c>
      <c r="BK135" s="174">
        <f t="shared" ref="BK135:BK154" si="24">ROUND(L135*K135,3)</f>
        <v>0</v>
      </c>
      <c r="BL135" s="19" t="s">
        <v>287</v>
      </c>
      <c r="BM135" s="19" t="s">
        <v>947</v>
      </c>
    </row>
    <row r="136" spans="2:65" s="1" customFormat="1" ht="38.25" customHeight="1">
      <c r="B136" s="137"/>
      <c r="C136" s="166" t="s">
        <v>262</v>
      </c>
      <c r="D136" s="166" t="s">
        <v>224</v>
      </c>
      <c r="E136" s="167" t="s">
        <v>948</v>
      </c>
      <c r="F136" s="234" t="s">
        <v>949</v>
      </c>
      <c r="G136" s="234"/>
      <c r="H136" s="234"/>
      <c r="I136" s="234"/>
      <c r="J136" s="168" t="s">
        <v>227</v>
      </c>
      <c r="K136" s="169">
        <v>3</v>
      </c>
      <c r="L136" s="235">
        <v>0</v>
      </c>
      <c r="M136" s="235"/>
      <c r="N136" s="236">
        <f t="shared" si="15"/>
        <v>0</v>
      </c>
      <c r="O136" s="236"/>
      <c r="P136" s="236"/>
      <c r="Q136" s="236"/>
      <c r="R136" s="140"/>
      <c r="T136" s="171" t="s">
        <v>5</v>
      </c>
      <c r="U136" s="44" t="s">
        <v>43</v>
      </c>
      <c r="V136" s="36"/>
      <c r="W136" s="172">
        <f t="shared" si="16"/>
        <v>0</v>
      </c>
      <c r="X136" s="172">
        <v>2.1000000000000001E-4</v>
      </c>
      <c r="Y136" s="172">
        <f t="shared" si="17"/>
        <v>6.3000000000000003E-4</v>
      </c>
      <c r="Z136" s="172">
        <v>0</v>
      </c>
      <c r="AA136" s="173">
        <f t="shared" si="18"/>
        <v>0</v>
      </c>
      <c r="AR136" s="19" t="s">
        <v>287</v>
      </c>
      <c r="AT136" s="19" t="s">
        <v>224</v>
      </c>
      <c r="AU136" s="19" t="s">
        <v>88</v>
      </c>
      <c r="AY136" s="19" t="s">
        <v>223</v>
      </c>
      <c r="BE136" s="114">
        <f t="shared" si="19"/>
        <v>0</v>
      </c>
      <c r="BF136" s="114">
        <f t="shared" si="20"/>
        <v>0</v>
      </c>
      <c r="BG136" s="114">
        <f t="shared" si="21"/>
        <v>0</v>
      </c>
      <c r="BH136" s="114">
        <f t="shared" si="22"/>
        <v>0</v>
      </c>
      <c r="BI136" s="114">
        <f t="shared" si="23"/>
        <v>0</v>
      </c>
      <c r="BJ136" s="19" t="s">
        <v>88</v>
      </c>
      <c r="BK136" s="174">
        <f t="shared" si="24"/>
        <v>0</v>
      </c>
      <c r="BL136" s="19" t="s">
        <v>287</v>
      </c>
      <c r="BM136" s="19" t="s">
        <v>950</v>
      </c>
    </row>
    <row r="137" spans="2:65" s="1" customFormat="1" ht="25.5" customHeight="1">
      <c r="B137" s="137"/>
      <c r="C137" s="166" t="s">
        <v>266</v>
      </c>
      <c r="D137" s="166" t="s">
        <v>224</v>
      </c>
      <c r="E137" s="167" t="s">
        <v>951</v>
      </c>
      <c r="F137" s="234" t="s">
        <v>952</v>
      </c>
      <c r="G137" s="234"/>
      <c r="H137" s="234"/>
      <c r="I137" s="234"/>
      <c r="J137" s="168" t="s">
        <v>227</v>
      </c>
      <c r="K137" s="169">
        <v>3</v>
      </c>
      <c r="L137" s="235">
        <v>0</v>
      </c>
      <c r="M137" s="235"/>
      <c r="N137" s="236">
        <f t="shared" si="15"/>
        <v>0</v>
      </c>
      <c r="O137" s="236"/>
      <c r="P137" s="236"/>
      <c r="Q137" s="236"/>
      <c r="R137" s="140"/>
      <c r="T137" s="171" t="s">
        <v>5</v>
      </c>
      <c r="U137" s="44" t="s">
        <v>43</v>
      </c>
      <c r="V137" s="36"/>
      <c r="W137" s="172">
        <f t="shared" si="16"/>
        <v>0</v>
      </c>
      <c r="X137" s="172">
        <v>3.4430000000000002E-2</v>
      </c>
      <c r="Y137" s="172">
        <f t="shared" si="17"/>
        <v>0.10329000000000001</v>
      </c>
      <c r="Z137" s="172">
        <v>0</v>
      </c>
      <c r="AA137" s="173">
        <f t="shared" si="18"/>
        <v>0</v>
      </c>
      <c r="AR137" s="19" t="s">
        <v>287</v>
      </c>
      <c r="AT137" s="19" t="s">
        <v>224</v>
      </c>
      <c r="AU137" s="19" t="s">
        <v>88</v>
      </c>
      <c r="AY137" s="19" t="s">
        <v>223</v>
      </c>
      <c r="BE137" s="114">
        <f t="shared" si="19"/>
        <v>0</v>
      </c>
      <c r="BF137" s="114">
        <f t="shared" si="20"/>
        <v>0</v>
      </c>
      <c r="BG137" s="114">
        <f t="shared" si="21"/>
        <v>0</v>
      </c>
      <c r="BH137" s="114">
        <f t="shared" si="22"/>
        <v>0</v>
      </c>
      <c r="BI137" s="114">
        <f t="shared" si="23"/>
        <v>0</v>
      </c>
      <c r="BJ137" s="19" t="s">
        <v>88</v>
      </c>
      <c r="BK137" s="174">
        <f t="shared" si="24"/>
        <v>0</v>
      </c>
      <c r="BL137" s="19" t="s">
        <v>287</v>
      </c>
      <c r="BM137" s="19" t="s">
        <v>953</v>
      </c>
    </row>
    <row r="138" spans="2:65" s="1" customFormat="1" ht="25.5" customHeight="1">
      <c r="B138" s="137"/>
      <c r="C138" s="166" t="s">
        <v>270</v>
      </c>
      <c r="D138" s="166" t="s">
        <v>224</v>
      </c>
      <c r="E138" s="167" t="s">
        <v>954</v>
      </c>
      <c r="F138" s="234" t="s">
        <v>955</v>
      </c>
      <c r="G138" s="234"/>
      <c r="H138" s="234"/>
      <c r="I138" s="234"/>
      <c r="J138" s="168" t="s">
        <v>227</v>
      </c>
      <c r="K138" s="169">
        <v>3</v>
      </c>
      <c r="L138" s="235">
        <v>0</v>
      </c>
      <c r="M138" s="235"/>
      <c r="N138" s="236">
        <f t="shared" si="15"/>
        <v>0</v>
      </c>
      <c r="O138" s="236"/>
      <c r="P138" s="236"/>
      <c r="Q138" s="236"/>
      <c r="R138" s="140"/>
      <c r="T138" s="171" t="s">
        <v>5</v>
      </c>
      <c r="U138" s="44" t="s">
        <v>43</v>
      </c>
      <c r="V138" s="36"/>
      <c r="W138" s="172">
        <f t="shared" si="16"/>
        <v>0</v>
      </c>
      <c r="X138" s="172">
        <v>1.4300000000000001E-3</v>
      </c>
      <c r="Y138" s="172">
        <f t="shared" si="17"/>
        <v>4.2900000000000004E-3</v>
      </c>
      <c r="Z138" s="172">
        <v>0</v>
      </c>
      <c r="AA138" s="173">
        <f t="shared" si="18"/>
        <v>0</v>
      </c>
      <c r="AR138" s="19" t="s">
        <v>287</v>
      </c>
      <c r="AT138" s="19" t="s">
        <v>224</v>
      </c>
      <c r="AU138" s="19" t="s">
        <v>88</v>
      </c>
      <c r="AY138" s="19" t="s">
        <v>223</v>
      </c>
      <c r="BE138" s="114">
        <f t="shared" si="19"/>
        <v>0</v>
      </c>
      <c r="BF138" s="114">
        <f t="shared" si="20"/>
        <v>0</v>
      </c>
      <c r="BG138" s="114">
        <f t="shared" si="21"/>
        <v>0</v>
      </c>
      <c r="BH138" s="114">
        <f t="shared" si="22"/>
        <v>0</v>
      </c>
      <c r="BI138" s="114">
        <f t="shared" si="23"/>
        <v>0</v>
      </c>
      <c r="BJ138" s="19" t="s">
        <v>88</v>
      </c>
      <c r="BK138" s="174">
        <f t="shared" si="24"/>
        <v>0</v>
      </c>
      <c r="BL138" s="19" t="s">
        <v>287</v>
      </c>
      <c r="BM138" s="19" t="s">
        <v>956</v>
      </c>
    </row>
    <row r="139" spans="2:65" s="1" customFormat="1" ht="25.5" customHeight="1">
      <c r="B139" s="137"/>
      <c r="C139" s="166" t="s">
        <v>274</v>
      </c>
      <c r="D139" s="166" t="s">
        <v>224</v>
      </c>
      <c r="E139" s="167" t="s">
        <v>957</v>
      </c>
      <c r="F139" s="234" t="s">
        <v>958</v>
      </c>
      <c r="G139" s="234"/>
      <c r="H139" s="234"/>
      <c r="I139" s="234"/>
      <c r="J139" s="168" t="s">
        <v>227</v>
      </c>
      <c r="K139" s="169">
        <v>2</v>
      </c>
      <c r="L139" s="235">
        <v>0</v>
      </c>
      <c r="M139" s="235"/>
      <c r="N139" s="236">
        <f t="shared" si="15"/>
        <v>0</v>
      </c>
      <c r="O139" s="236"/>
      <c r="P139" s="236"/>
      <c r="Q139" s="236"/>
      <c r="R139" s="140"/>
      <c r="T139" s="171" t="s">
        <v>5</v>
      </c>
      <c r="U139" s="44" t="s">
        <v>43</v>
      </c>
      <c r="V139" s="36"/>
      <c r="W139" s="172">
        <f t="shared" si="16"/>
        <v>0</v>
      </c>
      <c r="X139" s="172">
        <v>2.3000000000000001E-4</v>
      </c>
      <c r="Y139" s="172">
        <f t="shared" si="17"/>
        <v>4.6000000000000001E-4</v>
      </c>
      <c r="Z139" s="172">
        <v>0</v>
      </c>
      <c r="AA139" s="173">
        <f t="shared" si="18"/>
        <v>0</v>
      </c>
      <c r="AR139" s="19" t="s">
        <v>287</v>
      </c>
      <c r="AT139" s="19" t="s">
        <v>224</v>
      </c>
      <c r="AU139" s="19" t="s">
        <v>88</v>
      </c>
      <c r="AY139" s="19" t="s">
        <v>223</v>
      </c>
      <c r="BE139" s="114">
        <f t="shared" si="19"/>
        <v>0</v>
      </c>
      <c r="BF139" s="114">
        <f t="shared" si="20"/>
        <v>0</v>
      </c>
      <c r="BG139" s="114">
        <f t="shared" si="21"/>
        <v>0</v>
      </c>
      <c r="BH139" s="114">
        <f t="shared" si="22"/>
        <v>0</v>
      </c>
      <c r="BI139" s="114">
        <f t="shared" si="23"/>
        <v>0</v>
      </c>
      <c r="BJ139" s="19" t="s">
        <v>88</v>
      </c>
      <c r="BK139" s="174">
        <f t="shared" si="24"/>
        <v>0</v>
      </c>
      <c r="BL139" s="19" t="s">
        <v>287</v>
      </c>
      <c r="BM139" s="19" t="s">
        <v>959</v>
      </c>
    </row>
    <row r="140" spans="2:65" s="1" customFormat="1" ht="25.5" customHeight="1">
      <c r="B140" s="137"/>
      <c r="C140" s="166" t="s">
        <v>278</v>
      </c>
      <c r="D140" s="166" t="s">
        <v>224</v>
      </c>
      <c r="E140" s="167" t="s">
        <v>960</v>
      </c>
      <c r="F140" s="234" t="s">
        <v>961</v>
      </c>
      <c r="G140" s="234"/>
      <c r="H140" s="234"/>
      <c r="I140" s="234"/>
      <c r="J140" s="168" t="s">
        <v>227</v>
      </c>
      <c r="K140" s="169">
        <v>2</v>
      </c>
      <c r="L140" s="235">
        <v>0</v>
      </c>
      <c r="M140" s="235"/>
      <c r="N140" s="236">
        <f t="shared" si="15"/>
        <v>0</v>
      </c>
      <c r="O140" s="236"/>
      <c r="P140" s="236"/>
      <c r="Q140" s="236"/>
      <c r="R140" s="140"/>
      <c r="T140" s="171" t="s">
        <v>5</v>
      </c>
      <c r="U140" s="44" t="s">
        <v>43</v>
      </c>
      <c r="V140" s="36"/>
      <c r="W140" s="172">
        <f t="shared" si="16"/>
        <v>0</v>
      </c>
      <c r="X140" s="172">
        <v>3.8000000000000002E-4</v>
      </c>
      <c r="Y140" s="172">
        <f t="shared" si="17"/>
        <v>7.6000000000000004E-4</v>
      </c>
      <c r="Z140" s="172">
        <v>0</v>
      </c>
      <c r="AA140" s="173">
        <f t="shared" si="18"/>
        <v>0</v>
      </c>
      <c r="AR140" s="19" t="s">
        <v>287</v>
      </c>
      <c r="AT140" s="19" t="s">
        <v>224</v>
      </c>
      <c r="AU140" s="19" t="s">
        <v>88</v>
      </c>
      <c r="AY140" s="19" t="s">
        <v>223</v>
      </c>
      <c r="BE140" s="114">
        <f t="shared" si="19"/>
        <v>0</v>
      </c>
      <c r="BF140" s="114">
        <f t="shared" si="20"/>
        <v>0</v>
      </c>
      <c r="BG140" s="114">
        <f t="shared" si="21"/>
        <v>0</v>
      </c>
      <c r="BH140" s="114">
        <f t="shared" si="22"/>
        <v>0</v>
      </c>
      <c r="BI140" s="114">
        <f t="shared" si="23"/>
        <v>0</v>
      </c>
      <c r="BJ140" s="19" t="s">
        <v>88</v>
      </c>
      <c r="BK140" s="174">
        <f t="shared" si="24"/>
        <v>0</v>
      </c>
      <c r="BL140" s="19" t="s">
        <v>287</v>
      </c>
      <c r="BM140" s="19" t="s">
        <v>962</v>
      </c>
    </row>
    <row r="141" spans="2:65" s="1" customFormat="1" ht="25.5" customHeight="1">
      <c r="B141" s="137"/>
      <c r="C141" s="166" t="s">
        <v>283</v>
      </c>
      <c r="D141" s="166" t="s">
        <v>224</v>
      </c>
      <c r="E141" s="167" t="s">
        <v>963</v>
      </c>
      <c r="F141" s="234" t="s">
        <v>964</v>
      </c>
      <c r="G141" s="234"/>
      <c r="H141" s="234"/>
      <c r="I141" s="234"/>
      <c r="J141" s="168" t="s">
        <v>227</v>
      </c>
      <c r="K141" s="169">
        <v>2</v>
      </c>
      <c r="L141" s="235">
        <v>0</v>
      </c>
      <c r="M141" s="235"/>
      <c r="N141" s="236">
        <f t="shared" si="15"/>
        <v>0</v>
      </c>
      <c r="O141" s="236"/>
      <c r="P141" s="236"/>
      <c r="Q141" s="236"/>
      <c r="R141" s="140"/>
      <c r="T141" s="171" t="s">
        <v>5</v>
      </c>
      <c r="U141" s="44" t="s">
        <v>43</v>
      </c>
      <c r="V141" s="36"/>
      <c r="W141" s="172">
        <f t="shared" si="16"/>
        <v>0</v>
      </c>
      <c r="X141" s="172">
        <v>5.5999999999999995E-4</v>
      </c>
      <c r="Y141" s="172">
        <f t="shared" si="17"/>
        <v>1.1199999999999999E-3</v>
      </c>
      <c r="Z141" s="172">
        <v>0</v>
      </c>
      <c r="AA141" s="173">
        <f t="shared" si="18"/>
        <v>0</v>
      </c>
      <c r="AR141" s="19" t="s">
        <v>287</v>
      </c>
      <c r="AT141" s="19" t="s">
        <v>224</v>
      </c>
      <c r="AU141" s="19" t="s">
        <v>88</v>
      </c>
      <c r="AY141" s="19" t="s">
        <v>223</v>
      </c>
      <c r="BE141" s="114">
        <f t="shared" si="19"/>
        <v>0</v>
      </c>
      <c r="BF141" s="114">
        <f t="shared" si="20"/>
        <v>0</v>
      </c>
      <c r="BG141" s="114">
        <f t="shared" si="21"/>
        <v>0</v>
      </c>
      <c r="BH141" s="114">
        <f t="shared" si="22"/>
        <v>0</v>
      </c>
      <c r="BI141" s="114">
        <f t="shared" si="23"/>
        <v>0</v>
      </c>
      <c r="BJ141" s="19" t="s">
        <v>88</v>
      </c>
      <c r="BK141" s="174">
        <f t="shared" si="24"/>
        <v>0</v>
      </c>
      <c r="BL141" s="19" t="s">
        <v>287</v>
      </c>
      <c r="BM141" s="19" t="s">
        <v>965</v>
      </c>
    </row>
    <row r="142" spans="2:65" s="1" customFormat="1" ht="25.5" customHeight="1">
      <c r="B142" s="137"/>
      <c r="C142" s="166" t="s">
        <v>287</v>
      </c>
      <c r="D142" s="166" t="s">
        <v>224</v>
      </c>
      <c r="E142" s="167" t="s">
        <v>966</v>
      </c>
      <c r="F142" s="234" t="s">
        <v>967</v>
      </c>
      <c r="G142" s="234"/>
      <c r="H142" s="234"/>
      <c r="I142" s="234"/>
      <c r="J142" s="168" t="s">
        <v>232</v>
      </c>
      <c r="K142" s="169">
        <v>3</v>
      </c>
      <c r="L142" s="235">
        <v>0</v>
      </c>
      <c r="M142" s="235"/>
      <c r="N142" s="236">
        <f t="shared" si="15"/>
        <v>0</v>
      </c>
      <c r="O142" s="236"/>
      <c r="P142" s="236"/>
      <c r="Q142" s="236"/>
      <c r="R142" s="140"/>
      <c r="T142" s="171" t="s">
        <v>5</v>
      </c>
      <c r="U142" s="44" t="s">
        <v>43</v>
      </c>
      <c r="V142" s="36"/>
      <c r="W142" s="172">
        <f t="shared" si="16"/>
        <v>0</v>
      </c>
      <c r="X142" s="172">
        <v>1.57E-3</v>
      </c>
      <c r="Y142" s="172">
        <f t="shared" si="17"/>
        <v>4.7099999999999998E-3</v>
      </c>
      <c r="Z142" s="172">
        <v>0</v>
      </c>
      <c r="AA142" s="173">
        <f t="shared" si="18"/>
        <v>0</v>
      </c>
      <c r="AR142" s="19" t="s">
        <v>287</v>
      </c>
      <c r="AT142" s="19" t="s">
        <v>224</v>
      </c>
      <c r="AU142" s="19" t="s">
        <v>88</v>
      </c>
      <c r="AY142" s="19" t="s">
        <v>223</v>
      </c>
      <c r="BE142" s="114">
        <f t="shared" si="19"/>
        <v>0</v>
      </c>
      <c r="BF142" s="114">
        <f t="shared" si="20"/>
        <v>0</v>
      </c>
      <c r="BG142" s="114">
        <f t="shared" si="21"/>
        <v>0</v>
      </c>
      <c r="BH142" s="114">
        <f t="shared" si="22"/>
        <v>0</v>
      </c>
      <c r="BI142" s="114">
        <f t="shared" si="23"/>
        <v>0</v>
      </c>
      <c r="BJ142" s="19" t="s">
        <v>88</v>
      </c>
      <c r="BK142" s="174">
        <f t="shared" si="24"/>
        <v>0</v>
      </c>
      <c r="BL142" s="19" t="s">
        <v>287</v>
      </c>
      <c r="BM142" s="19" t="s">
        <v>968</v>
      </c>
    </row>
    <row r="143" spans="2:65" s="1" customFormat="1" ht="25.5" customHeight="1">
      <c r="B143" s="137"/>
      <c r="C143" s="166" t="s">
        <v>291</v>
      </c>
      <c r="D143" s="166" t="s">
        <v>224</v>
      </c>
      <c r="E143" s="167" t="s">
        <v>969</v>
      </c>
      <c r="F143" s="234" t="s">
        <v>970</v>
      </c>
      <c r="G143" s="234"/>
      <c r="H143" s="234"/>
      <c r="I143" s="234"/>
      <c r="J143" s="168" t="s">
        <v>232</v>
      </c>
      <c r="K143" s="169">
        <v>28</v>
      </c>
      <c r="L143" s="235">
        <v>0</v>
      </c>
      <c r="M143" s="235"/>
      <c r="N143" s="236">
        <f t="shared" si="15"/>
        <v>0</v>
      </c>
      <c r="O143" s="236"/>
      <c r="P143" s="236"/>
      <c r="Q143" s="236"/>
      <c r="R143" s="140"/>
      <c r="T143" s="171" t="s">
        <v>5</v>
      </c>
      <c r="U143" s="44" t="s">
        <v>43</v>
      </c>
      <c r="V143" s="36"/>
      <c r="W143" s="172">
        <f t="shared" si="16"/>
        <v>0</v>
      </c>
      <c r="X143" s="172">
        <v>1.6299999999999999E-3</v>
      </c>
      <c r="Y143" s="172">
        <f t="shared" si="17"/>
        <v>4.564E-2</v>
      </c>
      <c r="Z143" s="172">
        <v>0</v>
      </c>
      <c r="AA143" s="173">
        <f t="shared" si="18"/>
        <v>0</v>
      </c>
      <c r="AR143" s="19" t="s">
        <v>287</v>
      </c>
      <c r="AT143" s="19" t="s">
        <v>224</v>
      </c>
      <c r="AU143" s="19" t="s">
        <v>88</v>
      </c>
      <c r="AY143" s="19" t="s">
        <v>223</v>
      </c>
      <c r="BE143" s="114">
        <f t="shared" si="19"/>
        <v>0</v>
      </c>
      <c r="BF143" s="114">
        <f t="shared" si="20"/>
        <v>0</v>
      </c>
      <c r="BG143" s="114">
        <f t="shared" si="21"/>
        <v>0</v>
      </c>
      <c r="BH143" s="114">
        <f t="shared" si="22"/>
        <v>0</v>
      </c>
      <c r="BI143" s="114">
        <f t="shared" si="23"/>
        <v>0</v>
      </c>
      <c r="BJ143" s="19" t="s">
        <v>88</v>
      </c>
      <c r="BK143" s="174">
        <f t="shared" si="24"/>
        <v>0</v>
      </c>
      <c r="BL143" s="19" t="s">
        <v>287</v>
      </c>
      <c r="BM143" s="19" t="s">
        <v>971</v>
      </c>
    </row>
    <row r="144" spans="2:65" s="1" customFormat="1" ht="38.25" customHeight="1">
      <c r="B144" s="137"/>
      <c r="C144" s="166" t="s">
        <v>297</v>
      </c>
      <c r="D144" s="166" t="s">
        <v>224</v>
      </c>
      <c r="E144" s="167" t="s">
        <v>972</v>
      </c>
      <c r="F144" s="234" t="s">
        <v>973</v>
      </c>
      <c r="G144" s="234"/>
      <c r="H144" s="234"/>
      <c r="I144" s="234"/>
      <c r="J144" s="168" t="s">
        <v>232</v>
      </c>
      <c r="K144" s="169">
        <v>10</v>
      </c>
      <c r="L144" s="235">
        <v>0</v>
      </c>
      <c r="M144" s="235"/>
      <c r="N144" s="236">
        <f t="shared" si="15"/>
        <v>0</v>
      </c>
      <c r="O144" s="236"/>
      <c r="P144" s="236"/>
      <c r="Q144" s="236"/>
      <c r="R144" s="140"/>
      <c r="T144" s="171" t="s">
        <v>5</v>
      </c>
      <c r="U144" s="44" t="s">
        <v>43</v>
      </c>
      <c r="V144" s="36"/>
      <c r="W144" s="172">
        <f t="shared" si="16"/>
        <v>0</v>
      </c>
      <c r="X144" s="172">
        <v>0</v>
      </c>
      <c r="Y144" s="172">
        <f t="shared" si="17"/>
        <v>0</v>
      </c>
      <c r="Z144" s="172">
        <v>0</v>
      </c>
      <c r="AA144" s="173">
        <f t="shared" si="18"/>
        <v>0</v>
      </c>
      <c r="AR144" s="19" t="s">
        <v>287</v>
      </c>
      <c r="AT144" s="19" t="s">
        <v>224</v>
      </c>
      <c r="AU144" s="19" t="s">
        <v>88</v>
      </c>
      <c r="AY144" s="19" t="s">
        <v>223</v>
      </c>
      <c r="BE144" s="114">
        <f t="shared" si="19"/>
        <v>0</v>
      </c>
      <c r="BF144" s="114">
        <f t="shared" si="20"/>
        <v>0</v>
      </c>
      <c r="BG144" s="114">
        <f t="shared" si="21"/>
        <v>0</v>
      </c>
      <c r="BH144" s="114">
        <f t="shared" si="22"/>
        <v>0</v>
      </c>
      <c r="BI144" s="114">
        <f t="shared" si="23"/>
        <v>0</v>
      </c>
      <c r="BJ144" s="19" t="s">
        <v>88</v>
      </c>
      <c r="BK144" s="174">
        <f t="shared" si="24"/>
        <v>0</v>
      </c>
      <c r="BL144" s="19" t="s">
        <v>287</v>
      </c>
      <c r="BM144" s="19" t="s">
        <v>974</v>
      </c>
    </row>
    <row r="145" spans="2:65" s="1" customFormat="1" ht="25.5" customHeight="1">
      <c r="B145" s="137"/>
      <c r="C145" s="166" t="s">
        <v>301</v>
      </c>
      <c r="D145" s="166" t="s">
        <v>224</v>
      </c>
      <c r="E145" s="167" t="s">
        <v>975</v>
      </c>
      <c r="F145" s="234" t="s">
        <v>976</v>
      </c>
      <c r="G145" s="234"/>
      <c r="H145" s="234"/>
      <c r="I145" s="234"/>
      <c r="J145" s="168" t="s">
        <v>232</v>
      </c>
      <c r="K145" s="169">
        <v>18</v>
      </c>
      <c r="L145" s="235">
        <v>0</v>
      </c>
      <c r="M145" s="235"/>
      <c r="N145" s="236">
        <f t="shared" si="15"/>
        <v>0</v>
      </c>
      <c r="O145" s="236"/>
      <c r="P145" s="236"/>
      <c r="Q145" s="236"/>
      <c r="R145" s="140"/>
      <c r="T145" s="171" t="s">
        <v>5</v>
      </c>
      <c r="U145" s="44" t="s">
        <v>43</v>
      </c>
      <c r="V145" s="36"/>
      <c r="W145" s="172">
        <f t="shared" si="16"/>
        <v>0</v>
      </c>
      <c r="X145" s="172">
        <v>6.4000000000000005E-4</v>
      </c>
      <c r="Y145" s="172">
        <f t="shared" si="17"/>
        <v>1.1520000000000001E-2</v>
      </c>
      <c r="Z145" s="172">
        <v>0</v>
      </c>
      <c r="AA145" s="173">
        <f t="shared" si="18"/>
        <v>0</v>
      </c>
      <c r="AR145" s="19" t="s">
        <v>287</v>
      </c>
      <c r="AT145" s="19" t="s">
        <v>224</v>
      </c>
      <c r="AU145" s="19" t="s">
        <v>88</v>
      </c>
      <c r="AY145" s="19" t="s">
        <v>223</v>
      </c>
      <c r="BE145" s="114">
        <f t="shared" si="19"/>
        <v>0</v>
      </c>
      <c r="BF145" s="114">
        <f t="shared" si="20"/>
        <v>0</v>
      </c>
      <c r="BG145" s="114">
        <f t="shared" si="21"/>
        <v>0</v>
      </c>
      <c r="BH145" s="114">
        <f t="shared" si="22"/>
        <v>0</v>
      </c>
      <c r="BI145" s="114">
        <f t="shared" si="23"/>
        <v>0</v>
      </c>
      <c r="BJ145" s="19" t="s">
        <v>88</v>
      </c>
      <c r="BK145" s="174">
        <f t="shared" si="24"/>
        <v>0</v>
      </c>
      <c r="BL145" s="19" t="s">
        <v>287</v>
      </c>
      <c r="BM145" s="19" t="s">
        <v>977</v>
      </c>
    </row>
    <row r="146" spans="2:65" s="1" customFormat="1" ht="25.5" customHeight="1">
      <c r="B146" s="137"/>
      <c r="C146" s="166" t="s">
        <v>10</v>
      </c>
      <c r="D146" s="166" t="s">
        <v>224</v>
      </c>
      <c r="E146" s="167" t="s">
        <v>978</v>
      </c>
      <c r="F146" s="234" t="s">
        <v>979</v>
      </c>
      <c r="G146" s="234"/>
      <c r="H146" s="234"/>
      <c r="I146" s="234"/>
      <c r="J146" s="168" t="s">
        <v>232</v>
      </c>
      <c r="K146" s="169">
        <v>6</v>
      </c>
      <c r="L146" s="235">
        <v>0</v>
      </c>
      <c r="M146" s="235"/>
      <c r="N146" s="236">
        <f t="shared" si="15"/>
        <v>0</v>
      </c>
      <c r="O146" s="236"/>
      <c r="P146" s="236"/>
      <c r="Q146" s="236"/>
      <c r="R146" s="140"/>
      <c r="T146" s="171" t="s">
        <v>5</v>
      </c>
      <c r="U146" s="44" t="s">
        <v>43</v>
      </c>
      <c r="V146" s="36"/>
      <c r="W146" s="172">
        <f t="shared" si="16"/>
        <v>0</v>
      </c>
      <c r="X146" s="172">
        <v>7.7999999999999999E-4</v>
      </c>
      <c r="Y146" s="172">
        <f t="shared" si="17"/>
        <v>4.6800000000000001E-3</v>
      </c>
      <c r="Z146" s="172">
        <v>0</v>
      </c>
      <c r="AA146" s="173">
        <f t="shared" si="18"/>
        <v>0</v>
      </c>
      <c r="AR146" s="19" t="s">
        <v>287</v>
      </c>
      <c r="AT146" s="19" t="s">
        <v>224</v>
      </c>
      <c r="AU146" s="19" t="s">
        <v>88</v>
      </c>
      <c r="AY146" s="19" t="s">
        <v>223</v>
      </c>
      <c r="BE146" s="114">
        <f t="shared" si="19"/>
        <v>0</v>
      </c>
      <c r="BF146" s="114">
        <f t="shared" si="20"/>
        <v>0</v>
      </c>
      <c r="BG146" s="114">
        <f t="shared" si="21"/>
        <v>0</v>
      </c>
      <c r="BH146" s="114">
        <f t="shared" si="22"/>
        <v>0</v>
      </c>
      <c r="BI146" s="114">
        <f t="shared" si="23"/>
        <v>0</v>
      </c>
      <c r="BJ146" s="19" t="s">
        <v>88</v>
      </c>
      <c r="BK146" s="174">
        <f t="shared" si="24"/>
        <v>0</v>
      </c>
      <c r="BL146" s="19" t="s">
        <v>287</v>
      </c>
      <c r="BM146" s="19" t="s">
        <v>980</v>
      </c>
    </row>
    <row r="147" spans="2:65" s="1" customFormat="1" ht="38.25" customHeight="1">
      <c r="B147" s="137"/>
      <c r="C147" s="166" t="s">
        <v>308</v>
      </c>
      <c r="D147" s="166" t="s">
        <v>224</v>
      </c>
      <c r="E147" s="167" t="s">
        <v>981</v>
      </c>
      <c r="F147" s="234" t="s">
        <v>982</v>
      </c>
      <c r="G147" s="234"/>
      <c r="H147" s="234"/>
      <c r="I147" s="234"/>
      <c r="J147" s="168" t="s">
        <v>227</v>
      </c>
      <c r="K147" s="169">
        <v>17</v>
      </c>
      <c r="L147" s="235">
        <v>0</v>
      </c>
      <c r="M147" s="235"/>
      <c r="N147" s="236">
        <f t="shared" si="15"/>
        <v>0</v>
      </c>
      <c r="O147" s="236"/>
      <c r="P147" s="236"/>
      <c r="Q147" s="236"/>
      <c r="R147" s="140"/>
      <c r="T147" s="171" t="s">
        <v>5</v>
      </c>
      <c r="U147" s="44" t="s">
        <v>43</v>
      </c>
      <c r="V147" s="36"/>
      <c r="W147" s="172">
        <f t="shared" si="16"/>
        <v>0</v>
      </c>
      <c r="X147" s="172">
        <v>0</v>
      </c>
      <c r="Y147" s="172">
        <f t="shared" si="17"/>
        <v>0</v>
      </c>
      <c r="Z147" s="172">
        <v>0</v>
      </c>
      <c r="AA147" s="173">
        <f t="shared" si="18"/>
        <v>0</v>
      </c>
      <c r="AR147" s="19" t="s">
        <v>287</v>
      </c>
      <c r="AT147" s="19" t="s">
        <v>224</v>
      </c>
      <c r="AU147" s="19" t="s">
        <v>88</v>
      </c>
      <c r="AY147" s="19" t="s">
        <v>223</v>
      </c>
      <c r="BE147" s="114">
        <f t="shared" si="19"/>
        <v>0</v>
      </c>
      <c r="BF147" s="114">
        <f t="shared" si="20"/>
        <v>0</v>
      </c>
      <c r="BG147" s="114">
        <f t="shared" si="21"/>
        <v>0</v>
      </c>
      <c r="BH147" s="114">
        <f t="shared" si="22"/>
        <v>0</v>
      </c>
      <c r="BI147" s="114">
        <f t="shared" si="23"/>
        <v>0</v>
      </c>
      <c r="BJ147" s="19" t="s">
        <v>88</v>
      </c>
      <c r="BK147" s="174">
        <f t="shared" si="24"/>
        <v>0</v>
      </c>
      <c r="BL147" s="19" t="s">
        <v>287</v>
      </c>
      <c r="BM147" s="19" t="s">
        <v>983</v>
      </c>
    </row>
    <row r="148" spans="2:65" s="1" customFormat="1" ht="38.25" customHeight="1">
      <c r="B148" s="137"/>
      <c r="C148" s="166" t="s">
        <v>312</v>
      </c>
      <c r="D148" s="166" t="s">
        <v>224</v>
      </c>
      <c r="E148" s="167" t="s">
        <v>984</v>
      </c>
      <c r="F148" s="234" t="s">
        <v>985</v>
      </c>
      <c r="G148" s="234"/>
      <c r="H148" s="234"/>
      <c r="I148" s="234"/>
      <c r="J148" s="168" t="s">
        <v>227</v>
      </c>
      <c r="K148" s="169">
        <v>12</v>
      </c>
      <c r="L148" s="235">
        <v>0</v>
      </c>
      <c r="M148" s="235"/>
      <c r="N148" s="236">
        <f t="shared" si="15"/>
        <v>0</v>
      </c>
      <c r="O148" s="236"/>
      <c r="P148" s="236"/>
      <c r="Q148" s="236"/>
      <c r="R148" s="140"/>
      <c r="T148" s="171" t="s">
        <v>5</v>
      </c>
      <c r="U148" s="44" t="s">
        <v>43</v>
      </c>
      <c r="V148" s="36"/>
      <c r="W148" s="172">
        <f t="shared" si="16"/>
        <v>0</v>
      </c>
      <c r="X148" s="172">
        <v>0</v>
      </c>
      <c r="Y148" s="172">
        <f t="shared" si="17"/>
        <v>0</v>
      </c>
      <c r="Z148" s="172">
        <v>0</v>
      </c>
      <c r="AA148" s="173">
        <f t="shared" si="18"/>
        <v>0</v>
      </c>
      <c r="AR148" s="19" t="s">
        <v>287</v>
      </c>
      <c r="AT148" s="19" t="s">
        <v>224</v>
      </c>
      <c r="AU148" s="19" t="s">
        <v>88</v>
      </c>
      <c r="AY148" s="19" t="s">
        <v>223</v>
      </c>
      <c r="BE148" s="114">
        <f t="shared" si="19"/>
        <v>0</v>
      </c>
      <c r="BF148" s="114">
        <f t="shared" si="20"/>
        <v>0</v>
      </c>
      <c r="BG148" s="114">
        <f t="shared" si="21"/>
        <v>0</v>
      </c>
      <c r="BH148" s="114">
        <f t="shared" si="22"/>
        <v>0</v>
      </c>
      <c r="BI148" s="114">
        <f t="shared" si="23"/>
        <v>0</v>
      </c>
      <c r="BJ148" s="19" t="s">
        <v>88</v>
      </c>
      <c r="BK148" s="174">
        <f t="shared" si="24"/>
        <v>0</v>
      </c>
      <c r="BL148" s="19" t="s">
        <v>287</v>
      </c>
      <c r="BM148" s="19" t="s">
        <v>986</v>
      </c>
    </row>
    <row r="149" spans="2:65" s="1" customFormat="1" ht="25.5" customHeight="1">
      <c r="B149" s="137"/>
      <c r="C149" s="166" t="s">
        <v>316</v>
      </c>
      <c r="D149" s="166" t="s">
        <v>224</v>
      </c>
      <c r="E149" s="167" t="s">
        <v>987</v>
      </c>
      <c r="F149" s="234" t="s">
        <v>988</v>
      </c>
      <c r="G149" s="234"/>
      <c r="H149" s="234"/>
      <c r="I149" s="234"/>
      <c r="J149" s="168" t="s">
        <v>227</v>
      </c>
      <c r="K149" s="169">
        <v>15</v>
      </c>
      <c r="L149" s="235">
        <v>0</v>
      </c>
      <c r="M149" s="235"/>
      <c r="N149" s="236">
        <f t="shared" si="15"/>
        <v>0</v>
      </c>
      <c r="O149" s="236"/>
      <c r="P149" s="236"/>
      <c r="Q149" s="236"/>
      <c r="R149" s="140"/>
      <c r="T149" s="171" t="s">
        <v>5</v>
      </c>
      <c r="U149" s="44" t="s">
        <v>43</v>
      </c>
      <c r="V149" s="36"/>
      <c r="W149" s="172">
        <f t="shared" si="16"/>
        <v>0</v>
      </c>
      <c r="X149" s="172">
        <v>0</v>
      </c>
      <c r="Y149" s="172">
        <f t="shared" si="17"/>
        <v>0</v>
      </c>
      <c r="Z149" s="172">
        <v>0</v>
      </c>
      <c r="AA149" s="173">
        <f t="shared" si="18"/>
        <v>0</v>
      </c>
      <c r="AR149" s="19" t="s">
        <v>287</v>
      </c>
      <c r="AT149" s="19" t="s">
        <v>224</v>
      </c>
      <c r="AU149" s="19" t="s">
        <v>88</v>
      </c>
      <c r="AY149" s="19" t="s">
        <v>223</v>
      </c>
      <c r="BE149" s="114">
        <f t="shared" si="19"/>
        <v>0</v>
      </c>
      <c r="BF149" s="114">
        <f t="shared" si="20"/>
        <v>0</v>
      </c>
      <c r="BG149" s="114">
        <f t="shared" si="21"/>
        <v>0</v>
      </c>
      <c r="BH149" s="114">
        <f t="shared" si="22"/>
        <v>0</v>
      </c>
      <c r="BI149" s="114">
        <f t="shared" si="23"/>
        <v>0</v>
      </c>
      <c r="BJ149" s="19" t="s">
        <v>88</v>
      </c>
      <c r="BK149" s="174">
        <f t="shared" si="24"/>
        <v>0</v>
      </c>
      <c r="BL149" s="19" t="s">
        <v>287</v>
      </c>
      <c r="BM149" s="19" t="s">
        <v>989</v>
      </c>
    </row>
    <row r="150" spans="2:65" s="1" customFormat="1" ht="25.5" customHeight="1">
      <c r="B150" s="137"/>
      <c r="C150" s="166" t="s">
        <v>320</v>
      </c>
      <c r="D150" s="166" t="s">
        <v>224</v>
      </c>
      <c r="E150" s="167" t="s">
        <v>990</v>
      </c>
      <c r="F150" s="234" t="s">
        <v>991</v>
      </c>
      <c r="G150" s="234"/>
      <c r="H150" s="234"/>
      <c r="I150" s="234"/>
      <c r="J150" s="168" t="s">
        <v>227</v>
      </c>
      <c r="K150" s="169">
        <v>1</v>
      </c>
      <c r="L150" s="235">
        <v>0</v>
      </c>
      <c r="M150" s="235"/>
      <c r="N150" s="236">
        <f t="shared" si="15"/>
        <v>0</v>
      </c>
      <c r="O150" s="236"/>
      <c r="P150" s="236"/>
      <c r="Q150" s="236"/>
      <c r="R150" s="140"/>
      <c r="T150" s="171" t="s">
        <v>5</v>
      </c>
      <c r="U150" s="44" t="s">
        <v>43</v>
      </c>
      <c r="V150" s="36"/>
      <c r="W150" s="172">
        <f t="shared" si="16"/>
        <v>0</v>
      </c>
      <c r="X150" s="172">
        <v>8.1999999999999998E-4</v>
      </c>
      <c r="Y150" s="172">
        <f t="shared" si="17"/>
        <v>8.1999999999999998E-4</v>
      </c>
      <c r="Z150" s="172">
        <v>0</v>
      </c>
      <c r="AA150" s="173">
        <f t="shared" si="18"/>
        <v>0</v>
      </c>
      <c r="AR150" s="19" t="s">
        <v>287</v>
      </c>
      <c r="AT150" s="19" t="s">
        <v>224</v>
      </c>
      <c r="AU150" s="19" t="s">
        <v>88</v>
      </c>
      <c r="AY150" s="19" t="s">
        <v>223</v>
      </c>
      <c r="BE150" s="114">
        <f t="shared" si="19"/>
        <v>0</v>
      </c>
      <c r="BF150" s="114">
        <f t="shared" si="20"/>
        <v>0</v>
      </c>
      <c r="BG150" s="114">
        <f t="shared" si="21"/>
        <v>0</v>
      </c>
      <c r="BH150" s="114">
        <f t="shared" si="22"/>
        <v>0</v>
      </c>
      <c r="BI150" s="114">
        <f t="shared" si="23"/>
        <v>0</v>
      </c>
      <c r="BJ150" s="19" t="s">
        <v>88</v>
      </c>
      <c r="BK150" s="174">
        <f t="shared" si="24"/>
        <v>0</v>
      </c>
      <c r="BL150" s="19" t="s">
        <v>287</v>
      </c>
      <c r="BM150" s="19" t="s">
        <v>992</v>
      </c>
    </row>
    <row r="151" spans="2:65" s="1" customFormat="1" ht="25.5" customHeight="1">
      <c r="B151" s="137"/>
      <c r="C151" s="175" t="s">
        <v>324</v>
      </c>
      <c r="D151" s="175" t="s">
        <v>292</v>
      </c>
      <c r="E151" s="176" t="s">
        <v>993</v>
      </c>
      <c r="F151" s="243" t="s">
        <v>994</v>
      </c>
      <c r="G151" s="243"/>
      <c r="H151" s="243"/>
      <c r="I151" s="243"/>
      <c r="J151" s="177" t="s">
        <v>227</v>
      </c>
      <c r="K151" s="178">
        <v>1</v>
      </c>
      <c r="L151" s="244">
        <v>0</v>
      </c>
      <c r="M151" s="244"/>
      <c r="N151" s="245">
        <f t="shared" si="15"/>
        <v>0</v>
      </c>
      <c r="O151" s="236"/>
      <c r="P151" s="236"/>
      <c r="Q151" s="236"/>
      <c r="R151" s="140"/>
      <c r="T151" s="171" t="s">
        <v>5</v>
      </c>
      <c r="U151" s="44" t="s">
        <v>43</v>
      </c>
      <c r="V151" s="36"/>
      <c r="W151" s="172">
        <f t="shared" si="16"/>
        <v>0</v>
      </c>
      <c r="X151" s="172">
        <v>4.7600000000000003E-3</v>
      </c>
      <c r="Y151" s="172">
        <f t="shared" si="17"/>
        <v>4.7600000000000003E-3</v>
      </c>
      <c r="Z151" s="172">
        <v>0</v>
      </c>
      <c r="AA151" s="173">
        <f t="shared" si="18"/>
        <v>0</v>
      </c>
      <c r="AR151" s="19" t="s">
        <v>352</v>
      </c>
      <c r="AT151" s="19" t="s">
        <v>292</v>
      </c>
      <c r="AU151" s="19" t="s">
        <v>88</v>
      </c>
      <c r="AY151" s="19" t="s">
        <v>223</v>
      </c>
      <c r="BE151" s="114">
        <f t="shared" si="19"/>
        <v>0</v>
      </c>
      <c r="BF151" s="114">
        <f t="shared" si="20"/>
        <v>0</v>
      </c>
      <c r="BG151" s="114">
        <f t="shared" si="21"/>
        <v>0</v>
      </c>
      <c r="BH151" s="114">
        <f t="shared" si="22"/>
        <v>0</v>
      </c>
      <c r="BI151" s="114">
        <f t="shared" si="23"/>
        <v>0</v>
      </c>
      <c r="BJ151" s="19" t="s">
        <v>88</v>
      </c>
      <c r="BK151" s="174">
        <f t="shared" si="24"/>
        <v>0</v>
      </c>
      <c r="BL151" s="19" t="s">
        <v>287</v>
      </c>
      <c r="BM151" s="19" t="s">
        <v>995</v>
      </c>
    </row>
    <row r="152" spans="2:65" s="1" customFormat="1" ht="25.5" customHeight="1">
      <c r="B152" s="137"/>
      <c r="C152" s="175" t="s">
        <v>328</v>
      </c>
      <c r="D152" s="175" t="s">
        <v>292</v>
      </c>
      <c r="E152" s="176" t="s">
        <v>996</v>
      </c>
      <c r="F152" s="243" t="s">
        <v>997</v>
      </c>
      <c r="G152" s="243"/>
      <c r="H152" s="243"/>
      <c r="I152" s="243"/>
      <c r="J152" s="177" t="s">
        <v>227</v>
      </c>
      <c r="K152" s="178">
        <v>1</v>
      </c>
      <c r="L152" s="244">
        <v>0</v>
      </c>
      <c r="M152" s="244"/>
      <c r="N152" s="245">
        <f t="shared" si="15"/>
        <v>0</v>
      </c>
      <c r="O152" s="236"/>
      <c r="P152" s="236"/>
      <c r="Q152" s="236"/>
      <c r="R152" s="140"/>
      <c r="T152" s="171" t="s">
        <v>5</v>
      </c>
      <c r="U152" s="44" t="s">
        <v>43</v>
      </c>
      <c r="V152" s="36"/>
      <c r="W152" s="172">
        <f t="shared" si="16"/>
        <v>0</v>
      </c>
      <c r="X152" s="172">
        <v>4.7600000000000003E-3</v>
      </c>
      <c r="Y152" s="172">
        <f t="shared" si="17"/>
        <v>4.7600000000000003E-3</v>
      </c>
      <c r="Z152" s="172">
        <v>0</v>
      </c>
      <c r="AA152" s="173">
        <f t="shared" si="18"/>
        <v>0</v>
      </c>
      <c r="AR152" s="19" t="s">
        <v>352</v>
      </c>
      <c r="AT152" s="19" t="s">
        <v>292</v>
      </c>
      <c r="AU152" s="19" t="s">
        <v>88</v>
      </c>
      <c r="AY152" s="19" t="s">
        <v>223</v>
      </c>
      <c r="BE152" s="114">
        <f t="shared" si="19"/>
        <v>0</v>
      </c>
      <c r="BF152" s="114">
        <f t="shared" si="20"/>
        <v>0</v>
      </c>
      <c r="BG152" s="114">
        <f t="shared" si="21"/>
        <v>0</v>
      </c>
      <c r="BH152" s="114">
        <f t="shared" si="22"/>
        <v>0</v>
      </c>
      <c r="BI152" s="114">
        <f t="shared" si="23"/>
        <v>0</v>
      </c>
      <c r="BJ152" s="19" t="s">
        <v>88</v>
      </c>
      <c r="BK152" s="174">
        <f t="shared" si="24"/>
        <v>0</v>
      </c>
      <c r="BL152" s="19" t="s">
        <v>287</v>
      </c>
      <c r="BM152" s="19" t="s">
        <v>998</v>
      </c>
    </row>
    <row r="153" spans="2:65" s="1" customFormat="1" ht="25.5" customHeight="1">
      <c r="B153" s="137"/>
      <c r="C153" s="166" t="s">
        <v>332</v>
      </c>
      <c r="D153" s="166" t="s">
        <v>224</v>
      </c>
      <c r="E153" s="167" t="s">
        <v>999</v>
      </c>
      <c r="F153" s="234" t="s">
        <v>1000</v>
      </c>
      <c r="G153" s="234"/>
      <c r="H153" s="234"/>
      <c r="I153" s="234"/>
      <c r="J153" s="168" t="s">
        <v>232</v>
      </c>
      <c r="K153" s="169">
        <v>1</v>
      </c>
      <c r="L153" s="235">
        <v>0</v>
      </c>
      <c r="M153" s="235"/>
      <c r="N153" s="236">
        <f t="shared" si="15"/>
        <v>0</v>
      </c>
      <c r="O153" s="236"/>
      <c r="P153" s="236"/>
      <c r="Q153" s="236"/>
      <c r="R153" s="140"/>
      <c r="T153" s="171" t="s">
        <v>5</v>
      </c>
      <c r="U153" s="44" t="s">
        <v>43</v>
      </c>
      <c r="V153" s="36"/>
      <c r="W153" s="172">
        <f t="shared" si="16"/>
        <v>0</v>
      </c>
      <c r="X153" s="172">
        <v>0</v>
      </c>
      <c r="Y153" s="172">
        <f t="shared" si="17"/>
        <v>0</v>
      </c>
      <c r="Z153" s="172">
        <v>0</v>
      </c>
      <c r="AA153" s="173">
        <f t="shared" si="18"/>
        <v>0</v>
      </c>
      <c r="AR153" s="19" t="s">
        <v>287</v>
      </c>
      <c r="AT153" s="19" t="s">
        <v>224</v>
      </c>
      <c r="AU153" s="19" t="s">
        <v>88</v>
      </c>
      <c r="AY153" s="19" t="s">
        <v>223</v>
      </c>
      <c r="BE153" s="114">
        <f t="shared" si="19"/>
        <v>0</v>
      </c>
      <c r="BF153" s="114">
        <f t="shared" si="20"/>
        <v>0</v>
      </c>
      <c r="BG153" s="114">
        <f t="shared" si="21"/>
        <v>0</v>
      </c>
      <c r="BH153" s="114">
        <f t="shared" si="22"/>
        <v>0</v>
      </c>
      <c r="BI153" s="114">
        <f t="shared" si="23"/>
        <v>0</v>
      </c>
      <c r="BJ153" s="19" t="s">
        <v>88</v>
      </c>
      <c r="BK153" s="174">
        <f t="shared" si="24"/>
        <v>0</v>
      </c>
      <c r="BL153" s="19" t="s">
        <v>287</v>
      </c>
      <c r="BM153" s="19" t="s">
        <v>1001</v>
      </c>
    </row>
    <row r="154" spans="2:65" s="1" customFormat="1" ht="25.5" customHeight="1">
      <c r="B154" s="137"/>
      <c r="C154" s="166" t="s">
        <v>336</v>
      </c>
      <c r="D154" s="166" t="s">
        <v>224</v>
      </c>
      <c r="E154" s="167" t="s">
        <v>1002</v>
      </c>
      <c r="F154" s="234" t="s">
        <v>1003</v>
      </c>
      <c r="G154" s="234"/>
      <c r="H154" s="234"/>
      <c r="I154" s="234"/>
      <c r="J154" s="168" t="s">
        <v>396</v>
      </c>
      <c r="K154" s="169">
        <v>0.249</v>
      </c>
      <c r="L154" s="235">
        <v>0</v>
      </c>
      <c r="M154" s="235"/>
      <c r="N154" s="236">
        <f t="shared" si="15"/>
        <v>0</v>
      </c>
      <c r="O154" s="236"/>
      <c r="P154" s="236"/>
      <c r="Q154" s="236"/>
      <c r="R154" s="140"/>
      <c r="T154" s="171" t="s">
        <v>5</v>
      </c>
      <c r="U154" s="44" t="s">
        <v>43</v>
      </c>
      <c r="V154" s="36"/>
      <c r="W154" s="172">
        <f t="shared" si="16"/>
        <v>0</v>
      </c>
      <c r="X154" s="172">
        <v>0</v>
      </c>
      <c r="Y154" s="172">
        <f t="shared" si="17"/>
        <v>0</v>
      </c>
      <c r="Z154" s="172">
        <v>0</v>
      </c>
      <c r="AA154" s="173">
        <f t="shared" si="18"/>
        <v>0</v>
      </c>
      <c r="AR154" s="19" t="s">
        <v>287</v>
      </c>
      <c r="AT154" s="19" t="s">
        <v>224</v>
      </c>
      <c r="AU154" s="19" t="s">
        <v>88</v>
      </c>
      <c r="AY154" s="19" t="s">
        <v>223</v>
      </c>
      <c r="BE154" s="114">
        <f t="shared" si="19"/>
        <v>0</v>
      </c>
      <c r="BF154" s="114">
        <f t="shared" si="20"/>
        <v>0</v>
      </c>
      <c r="BG154" s="114">
        <f t="shared" si="21"/>
        <v>0</v>
      </c>
      <c r="BH154" s="114">
        <f t="shared" si="22"/>
        <v>0</v>
      </c>
      <c r="BI154" s="114">
        <f t="shared" si="23"/>
        <v>0</v>
      </c>
      <c r="BJ154" s="19" t="s">
        <v>88</v>
      </c>
      <c r="BK154" s="174">
        <f t="shared" si="24"/>
        <v>0</v>
      </c>
      <c r="BL154" s="19" t="s">
        <v>287</v>
      </c>
      <c r="BM154" s="19" t="s">
        <v>1004</v>
      </c>
    </row>
    <row r="155" spans="2:65" s="10" customFormat="1" ht="29.85" customHeight="1">
      <c r="B155" s="155"/>
      <c r="C155" s="156"/>
      <c r="D155" s="165" t="s">
        <v>919</v>
      </c>
      <c r="E155" s="165"/>
      <c r="F155" s="165"/>
      <c r="G155" s="165"/>
      <c r="H155" s="165"/>
      <c r="I155" s="165"/>
      <c r="J155" s="165"/>
      <c r="K155" s="165"/>
      <c r="L155" s="165"/>
      <c r="M155" s="165"/>
      <c r="N155" s="229">
        <f>BK155</f>
        <v>0</v>
      </c>
      <c r="O155" s="230"/>
      <c r="P155" s="230"/>
      <c r="Q155" s="230"/>
      <c r="R155" s="158"/>
      <c r="T155" s="159"/>
      <c r="U155" s="156"/>
      <c r="V155" s="156"/>
      <c r="W155" s="160">
        <f>SUM(W156:W170)</f>
        <v>0</v>
      </c>
      <c r="X155" s="156"/>
      <c r="Y155" s="160">
        <f>SUM(Y156:Y170)</f>
        <v>9.3170000000000003E-2</v>
      </c>
      <c r="Z155" s="156"/>
      <c r="AA155" s="161">
        <f>SUM(AA156:AA170)</f>
        <v>0</v>
      </c>
      <c r="AR155" s="162" t="s">
        <v>88</v>
      </c>
      <c r="AT155" s="163" t="s">
        <v>75</v>
      </c>
      <c r="AU155" s="163" t="s">
        <v>83</v>
      </c>
      <c r="AY155" s="162" t="s">
        <v>223</v>
      </c>
      <c r="BK155" s="164">
        <f>SUM(BK156:BK170)</f>
        <v>0</v>
      </c>
    </row>
    <row r="156" spans="2:65" s="1" customFormat="1" ht="25.5" customHeight="1">
      <c r="B156" s="137"/>
      <c r="C156" s="166" t="s">
        <v>340</v>
      </c>
      <c r="D156" s="166" t="s">
        <v>224</v>
      </c>
      <c r="E156" s="167" t="s">
        <v>1005</v>
      </c>
      <c r="F156" s="234" t="s">
        <v>1006</v>
      </c>
      <c r="G156" s="234"/>
      <c r="H156" s="234"/>
      <c r="I156" s="234"/>
      <c r="J156" s="168" t="s">
        <v>232</v>
      </c>
      <c r="K156" s="169">
        <v>15</v>
      </c>
      <c r="L156" s="235">
        <v>0</v>
      </c>
      <c r="M156" s="235"/>
      <c r="N156" s="236">
        <f t="shared" ref="N156:N170" si="25">ROUND(L156*K156,3)</f>
        <v>0</v>
      </c>
      <c r="O156" s="236"/>
      <c r="P156" s="236"/>
      <c r="Q156" s="236"/>
      <c r="R156" s="140"/>
      <c r="T156" s="171" t="s">
        <v>5</v>
      </c>
      <c r="U156" s="44" t="s">
        <v>43</v>
      </c>
      <c r="V156" s="36"/>
      <c r="W156" s="172">
        <f t="shared" ref="W156:W170" si="26">V156*K156</f>
        <v>0</v>
      </c>
      <c r="X156" s="172">
        <v>0</v>
      </c>
      <c r="Y156" s="172">
        <f t="shared" ref="Y156:Y170" si="27">X156*K156</f>
        <v>0</v>
      </c>
      <c r="Z156" s="172">
        <v>0</v>
      </c>
      <c r="AA156" s="173">
        <f t="shared" ref="AA156:AA170" si="28">Z156*K156</f>
        <v>0</v>
      </c>
      <c r="AR156" s="19" t="s">
        <v>287</v>
      </c>
      <c r="AT156" s="19" t="s">
        <v>224</v>
      </c>
      <c r="AU156" s="19" t="s">
        <v>88</v>
      </c>
      <c r="AY156" s="19" t="s">
        <v>223</v>
      </c>
      <c r="BE156" s="114">
        <f t="shared" ref="BE156:BE170" si="29">IF(U156="základná",N156,0)</f>
        <v>0</v>
      </c>
      <c r="BF156" s="114">
        <f t="shared" ref="BF156:BF170" si="30">IF(U156="znížená",N156,0)</f>
        <v>0</v>
      </c>
      <c r="BG156" s="114">
        <f t="shared" ref="BG156:BG170" si="31">IF(U156="zákl. prenesená",N156,0)</f>
        <v>0</v>
      </c>
      <c r="BH156" s="114">
        <f t="shared" ref="BH156:BH170" si="32">IF(U156="zníž. prenesená",N156,0)</f>
        <v>0</v>
      </c>
      <c r="BI156" s="114">
        <f t="shared" ref="BI156:BI170" si="33">IF(U156="nulová",N156,0)</f>
        <v>0</v>
      </c>
      <c r="BJ156" s="19" t="s">
        <v>88</v>
      </c>
      <c r="BK156" s="174">
        <f t="shared" ref="BK156:BK170" si="34">ROUND(L156*K156,3)</f>
        <v>0</v>
      </c>
      <c r="BL156" s="19" t="s">
        <v>287</v>
      </c>
      <c r="BM156" s="19" t="s">
        <v>1007</v>
      </c>
    </row>
    <row r="157" spans="2:65" s="1" customFormat="1" ht="25.5" customHeight="1">
      <c r="B157" s="137"/>
      <c r="C157" s="166" t="s">
        <v>344</v>
      </c>
      <c r="D157" s="166" t="s">
        <v>224</v>
      </c>
      <c r="E157" s="167" t="s">
        <v>1008</v>
      </c>
      <c r="F157" s="234" t="s">
        <v>1009</v>
      </c>
      <c r="G157" s="234"/>
      <c r="H157" s="234"/>
      <c r="I157" s="234"/>
      <c r="J157" s="168" t="s">
        <v>457</v>
      </c>
      <c r="K157" s="169">
        <v>7</v>
      </c>
      <c r="L157" s="235">
        <v>0</v>
      </c>
      <c r="M157" s="235"/>
      <c r="N157" s="236">
        <f t="shared" si="25"/>
        <v>0</v>
      </c>
      <c r="O157" s="236"/>
      <c r="P157" s="236"/>
      <c r="Q157" s="236"/>
      <c r="R157" s="140"/>
      <c r="T157" s="171" t="s">
        <v>5</v>
      </c>
      <c r="U157" s="44" t="s">
        <v>43</v>
      </c>
      <c r="V157" s="36"/>
      <c r="W157" s="172">
        <f t="shared" si="26"/>
        <v>0</v>
      </c>
      <c r="X157" s="172">
        <v>2.14E-3</v>
      </c>
      <c r="Y157" s="172">
        <f t="shared" si="27"/>
        <v>1.498E-2</v>
      </c>
      <c r="Z157" s="172">
        <v>0</v>
      </c>
      <c r="AA157" s="173">
        <f t="shared" si="28"/>
        <v>0</v>
      </c>
      <c r="AR157" s="19" t="s">
        <v>287</v>
      </c>
      <c r="AT157" s="19" t="s">
        <v>224</v>
      </c>
      <c r="AU157" s="19" t="s">
        <v>88</v>
      </c>
      <c r="AY157" s="19" t="s">
        <v>223</v>
      </c>
      <c r="BE157" s="114">
        <f t="shared" si="29"/>
        <v>0</v>
      </c>
      <c r="BF157" s="114">
        <f t="shared" si="30"/>
        <v>0</v>
      </c>
      <c r="BG157" s="114">
        <f t="shared" si="31"/>
        <v>0</v>
      </c>
      <c r="BH157" s="114">
        <f t="shared" si="32"/>
        <v>0</v>
      </c>
      <c r="BI157" s="114">
        <f t="shared" si="33"/>
        <v>0</v>
      </c>
      <c r="BJ157" s="19" t="s">
        <v>88</v>
      </c>
      <c r="BK157" s="174">
        <f t="shared" si="34"/>
        <v>0</v>
      </c>
      <c r="BL157" s="19" t="s">
        <v>287</v>
      </c>
      <c r="BM157" s="19" t="s">
        <v>1010</v>
      </c>
    </row>
    <row r="158" spans="2:65" s="1" customFormat="1" ht="25.5" customHeight="1">
      <c r="B158" s="137"/>
      <c r="C158" s="166" t="s">
        <v>348</v>
      </c>
      <c r="D158" s="166" t="s">
        <v>224</v>
      </c>
      <c r="E158" s="167" t="s">
        <v>1011</v>
      </c>
      <c r="F158" s="234" t="s">
        <v>1012</v>
      </c>
      <c r="G158" s="234"/>
      <c r="H158" s="234"/>
      <c r="I158" s="234"/>
      <c r="J158" s="168" t="s">
        <v>457</v>
      </c>
      <c r="K158" s="169">
        <v>2</v>
      </c>
      <c r="L158" s="235">
        <v>0</v>
      </c>
      <c r="M158" s="235"/>
      <c r="N158" s="236">
        <f t="shared" si="25"/>
        <v>0</v>
      </c>
      <c r="O158" s="236"/>
      <c r="P158" s="236"/>
      <c r="Q158" s="236"/>
      <c r="R158" s="140"/>
      <c r="T158" s="171" t="s">
        <v>5</v>
      </c>
      <c r="U158" s="44" t="s">
        <v>43</v>
      </c>
      <c r="V158" s="36"/>
      <c r="W158" s="172">
        <f t="shared" si="26"/>
        <v>0</v>
      </c>
      <c r="X158" s="172">
        <v>3.32E-3</v>
      </c>
      <c r="Y158" s="172">
        <f t="shared" si="27"/>
        <v>6.6400000000000001E-3</v>
      </c>
      <c r="Z158" s="172">
        <v>0</v>
      </c>
      <c r="AA158" s="173">
        <f t="shared" si="28"/>
        <v>0</v>
      </c>
      <c r="AR158" s="19" t="s">
        <v>287</v>
      </c>
      <c r="AT158" s="19" t="s">
        <v>224</v>
      </c>
      <c r="AU158" s="19" t="s">
        <v>88</v>
      </c>
      <c r="AY158" s="19" t="s">
        <v>223</v>
      </c>
      <c r="BE158" s="114">
        <f t="shared" si="29"/>
        <v>0</v>
      </c>
      <c r="BF158" s="114">
        <f t="shared" si="30"/>
        <v>0</v>
      </c>
      <c r="BG158" s="114">
        <f t="shared" si="31"/>
        <v>0</v>
      </c>
      <c r="BH158" s="114">
        <f t="shared" si="32"/>
        <v>0</v>
      </c>
      <c r="BI158" s="114">
        <f t="shared" si="33"/>
        <v>0</v>
      </c>
      <c r="BJ158" s="19" t="s">
        <v>88</v>
      </c>
      <c r="BK158" s="174">
        <f t="shared" si="34"/>
        <v>0</v>
      </c>
      <c r="BL158" s="19" t="s">
        <v>287</v>
      </c>
      <c r="BM158" s="19" t="s">
        <v>1013</v>
      </c>
    </row>
    <row r="159" spans="2:65" s="1" customFormat="1" ht="25.5" customHeight="1">
      <c r="B159" s="137"/>
      <c r="C159" s="166" t="s">
        <v>352</v>
      </c>
      <c r="D159" s="166" t="s">
        <v>224</v>
      </c>
      <c r="E159" s="167" t="s">
        <v>1014</v>
      </c>
      <c r="F159" s="234" t="s">
        <v>1015</v>
      </c>
      <c r="G159" s="234"/>
      <c r="H159" s="234"/>
      <c r="I159" s="234"/>
      <c r="J159" s="168" t="s">
        <v>457</v>
      </c>
      <c r="K159" s="169">
        <v>1</v>
      </c>
      <c r="L159" s="235">
        <v>0</v>
      </c>
      <c r="M159" s="235"/>
      <c r="N159" s="236">
        <f t="shared" si="25"/>
        <v>0</v>
      </c>
      <c r="O159" s="236"/>
      <c r="P159" s="236"/>
      <c r="Q159" s="236"/>
      <c r="R159" s="140"/>
      <c r="T159" s="171" t="s">
        <v>5</v>
      </c>
      <c r="U159" s="44" t="s">
        <v>43</v>
      </c>
      <c r="V159" s="36"/>
      <c r="W159" s="172">
        <f t="shared" si="26"/>
        <v>0</v>
      </c>
      <c r="X159" s="172">
        <v>4.0299999999999997E-3</v>
      </c>
      <c r="Y159" s="172">
        <f t="shared" si="27"/>
        <v>4.0299999999999997E-3</v>
      </c>
      <c r="Z159" s="172">
        <v>0</v>
      </c>
      <c r="AA159" s="173">
        <f t="shared" si="28"/>
        <v>0</v>
      </c>
      <c r="AR159" s="19" t="s">
        <v>287</v>
      </c>
      <c r="AT159" s="19" t="s">
        <v>224</v>
      </c>
      <c r="AU159" s="19" t="s">
        <v>88</v>
      </c>
      <c r="AY159" s="19" t="s">
        <v>223</v>
      </c>
      <c r="BE159" s="114">
        <f t="shared" si="29"/>
        <v>0</v>
      </c>
      <c r="BF159" s="114">
        <f t="shared" si="30"/>
        <v>0</v>
      </c>
      <c r="BG159" s="114">
        <f t="shared" si="31"/>
        <v>0</v>
      </c>
      <c r="BH159" s="114">
        <f t="shared" si="32"/>
        <v>0</v>
      </c>
      <c r="BI159" s="114">
        <f t="shared" si="33"/>
        <v>0</v>
      </c>
      <c r="BJ159" s="19" t="s">
        <v>88</v>
      </c>
      <c r="BK159" s="174">
        <f t="shared" si="34"/>
        <v>0</v>
      </c>
      <c r="BL159" s="19" t="s">
        <v>287</v>
      </c>
      <c r="BM159" s="19" t="s">
        <v>1016</v>
      </c>
    </row>
    <row r="160" spans="2:65" s="1" customFormat="1" ht="25.5" customHeight="1">
      <c r="B160" s="137"/>
      <c r="C160" s="166" t="s">
        <v>357</v>
      </c>
      <c r="D160" s="166" t="s">
        <v>224</v>
      </c>
      <c r="E160" s="167" t="s">
        <v>1017</v>
      </c>
      <c r="F160" s="234" t="s">
        <v>1018</v>
      </c>
      <c r="G160" s="234"/>
      <c r="H160" s="234"/>
      <c r="I160" s="234"/>
      <c r="J160" s="168" t="s">
        <v>457</v>
      </c>
      <c r="K160" s="169">
        <v>1</v>
      </c>
      <c r="L160" s="235">
        <v>0</v>
      </c>
      <c r="M160" s="235"/>
      <c r="N160" s="236">
        <f t="shared" si="25"/>
        <v>0</v>
      </c>
      <c r="O160" s="236"/>
      <c r="P160" s="236"/>
      <c r="Q160" s="236"/>
      <c r="R160" s="140"/>
      <c r="T160" s="171" t="s">
        <v>5</v>
      </c>
      <c r="U160" s="44" t="s">
        <v>43</v>
      </c>
      <c r="V160" s="36"/>
      <c r="W160" s="172">
        <f t="shared" si="26"/>
        <v>0</v>
      </c>
      <c r="X160" s="172">
        <v>5.2500000000000003E-3</v>
      </c>
      <c r="Y160" s="172">
        <f t="shared" si="27"/>
        <v>5.2500000000000003E-3</v>
      </c>
      <c r="Z160" s="172">
        <v>0</v>
      </c>
      <c r="AA160" s="173">
        <f t="shared" si="28"/>
        <v>0</v>
      </c>
      <c r="AR160" s="19" t="s">
        <v>287</v>
      </c>
      <c r="AT160" s="19" t="s">
        <v>224</v>
      </c>
      <c r="AU160" s="19" t="s">
        <v>88</v>
      </c>
      <c r="AY160" s="19" t="s">
        <v>223</v>
      </c>
      <c r="BE160" s="114">
        <f t="shared" si="29"/>
        <v>0</v>
      </c>
      <c r="BF160" s="114">
        <f t="shared" si="30"/>
        <v>0</v>
      </c>
      <c r="BG160" s="114">
        <f t="shared" si="31"/>
        <v>0</v>
      </c>
      <c r="BH160" s="114">
        <f t="shared" si="32"/>
        <v>0</v>
      </c>
      <c r="BI160" s="114">
        <f t="shared" si="33"/>
        <v>0</v>
      </c>
      <c r="BJ160" s="19" t="s">
        <v>88</v>
      </c>
      <c r="BK160" s="174">
        <f t="shared" si="34"/>
        <v>0</v>
      </c>
      <c r="BL160" s="19" t="s">
        <v>287</v>
      </c>
      <c r="BM160" s="19" t="s">
        <v>1019</v>
      </c>
    </row>
    <row r="161" spans="2:65" s="1" customFormat="1" ht="25.5" customHeight="1">
      <c r="B161" s="137"/>
      <c r="C161" s="166" t="s">
        <v>361</v>
      </c>
      <c r="D161" s="166" t="s">
        <v>224</v>
      </c>
      <c r="E161" s="167" t="s">
        <v>1020</v>
      </c>
      <c r="F161" s="234" t="s">
        <v>1021</v>
      </c>
      <c r="G161" s="234"/>
      <c r="H161" s="234"/>
      <c r="I161" s="234"/>
      <c r="J161" s="168" t="s">
        <v>232</v>
      </c>
      <c r="K161" s="169">
        <v>30</v>
      </c>
      <c r="L161" s="235">
        <v>0</v>
      </c>
      <c r="M161" s="235"/>
      <c r="N161" s="236">
        <f t="shared" si="25"/>
        <v>0</v>
      </c>
      <c r="O161" s="236"/>
      <c r="P161" s="236"/>
      <c r="Q161" s="236"/>
      <c r="R161" s="140"/>
      <c r="T161" s="171" t="s">
        <v>5</v>
      </c>
      <c r="U161" s="44" t="s">
        <v>43</v>
      </c>
      <c r="V161" s="36"/>
      <c r="W161" s="172">
        <f t="shared" si="26"/>
        <v>0</v>
      </c>
      <c r="X161" s="172">
        <v>1.2999999999999999E-4</v>
      </c>
      <c r="Y161" s="172">
        <f t="shared" si="27"/>
        <v>3.8999999999999998E-3</v>
      </c>
      <c r="Z161" s="172">
        <v>0</v>
      </c>
      <c r="AA161" s="173">
        <f t="shared" si="28"/>
        <v>0</v>
      </c>
      <c r="AR161" s="19" t="s">
        <v>287</v>
      </c>
      <c r="AT161" s="19" t="s">
        <v>224</v>
      </c>
      <c r="AU161" s="19" t="s">
        <v>88</v>
      </c>
      <c r="AY161" s="19" t="s">
        <v>223</v>
      </c>
      <c r="BE161" s="114">
        <f t="shared" si="29"/>
        <v>0</v>
      </c>
      <c r="BF161" s="114">
        <f t="shared" si="30"/>
        <v>0</v>
      </c>
      <c r="BG161" s="114">
        <f t="shared" si="31"/>
        <v>0</v>
      </c>
      <c r="BH161" s="114">
        <f t="shared" si="32"/>
        <v>0</v>
      </c>
      <c r="BI161" s="114">
        <f t="shared" si="33"/>
        <v>0</v>
      </c>
      <c r="BJ161" s="19" t="s">
        <v>88</v>
      </c>
      <c r="BK161" s="174">
        <f t="shared" si="34"/>
        <v>0</v>
      </c>
      <c r="BL161" s="19" t="s">
        <v>287</v>
      </c>
      <c r="BM161" s="19" t="s">
        <v>1022</v>
      </c>
    </row>
    <row r="162" spans="2:65" s="1" customFormat="1" ht="25.5" customHeight="1">
      <c r="B162" s="137"/>
      <c r="C162" s="166" t="s">
        <v>365</v>
      </c>
      <c r="D162" s="166" t="s">
        <v>224</v>
      </c>
      <c r="E162" s="167" t="s">
        <v>1023</v>
      </c>
      <c r="F162" s="234" t="s">
        <v>1024</v>
      </c>
      <c r="G162" s="234"/>
      <c r="H162" s="234"/>
      <c r="I162" s="234"/>
      <c r="J162" s="168" t="s">
        <v>232</v>
      </c>
      <c r="K162" s="169">
        <v>38</v>
      </c>
      <c r="L162" s="235">
        <v>0</v>
      </c>
      <c r="M162" s="235"/>
      <c r="N162" s="236">
        <f t="shared" si="25"/>
        <v>0</v>
      </c>
      <c r="O162" s="236"/>
      <c r="P162" s="236"/>
      <c r="Q162" s="236"/>
      <c r="R162" s="140"/>
      <c r="T162" s="171" t="s">
        <v>5</v>
      </c>
      <c r="U162" s="44" t="s">
        <v>43</v>
      </c>
      <c r="V162" s="36"/>
      <c r="W162" s="172">
        <f t="shared" si="26"/>
        <v>0</v>
      </c>
      <c r="X162" s="172">
        <v>2.0000000000000001E-4</v>
      </c>
      <c r="Y162" s="172">
        <f t="shared" si="27"/>
        <v>7.6E-3</v>
      </c>
      <c r="Z162" s="172">
        <v>0</v>
      </c>
      <c r="AA162" s="173">
        <f t="shared" si="28"/>
        <v>0</v>
      </c>
      <c r="AR162" s="19" t="s">
        <v>287</v>
      </c>
      <c r="AT162" s="19" t="s">
        <v>224</v>
      </c>
      <c r="AU162" s="19" t="s">
        <v>88</v>
      </c>
      <c r="AY162" s="19" t="s">
        <v>223</v>
      </c>
      <c r="BE162" s="114">
        <f t="shared" si="29"/>
        <v>0</v>
      </c>
      <c r="BF162" s="114">
        <f t="shared" si="30"/>
        <v>0</v>
      </c>
      <c r="BG162" s="114">
        <f t="shared" si="31"/>
        <v>0</v>
      </c>
      <c r="BH162" s="114">
        <f t="shared" si="32"/>
        <v>0</v>
      </c>
      <c r="BI162" s="114">
        <f t="shared" si="33"/>
        <v>0</v>
      </c>
      <c r="BJ162" s="19" t="s">
        <v>88</v>
      </c>
      <c r="BK162" s="174">
        <f t="shared" si="34"/>
        <v>0</v>
      </c>
      <c r="BL162" s="19" t="s">
        <v>287</v>
      </c>
      <c r="BM162" s="19" t="s">
        <v>1025</v>
      </c>
    </row>
    <row r="163" spans="2:65" s="1" customFormat="1" ht="25.5" customHeight="1">
      <c r="B163" s="137"/>
      <c r="C163" s="166" t="s">
        <v>369</v>
      </c>
      <c r="D163" s="166" t="s">
        <v>224</v>
      </c>
      <c r="E163" s="167" t="s">
        <v>1026</v>
      </c>
      <c r="F163" s="234" t="s">
        <v>1027</v>
      </c>
      <c r="G163" s="234"/>
      <c r="H163" s="234"/>
      <c r="I163" s="234"/>
      <c r="J163" s="168" t="s">
        <v>232</v>
      </c>
      <c r="K163" s="169">
        <v>36</v>
      </c>
      <c r="L163" s="235">
        <v>0</v>
      </c>
      <c r="M163" s="235"/>
      <c r="N163" s="236">
        <f t="shared" si="25"/>
        <v>0</v>
      </c>
      <c r="O163" s="236"/>
      <c r="P163" s="236"/>
      <c r="Q163" s="236"/>
      <c r="R163" s="140"/>
      <c r="T163" s="171" t="s">
        <v>5</v>
      </c>
      <c r="U163" s="44" t="s">
        <v>43</v>
      </c>
      <c r="V163" s="36"/>
      <c r="W163" s="172">
        <f t="shared" si="26"/>
        <v>0</v>
      </c>
      <c r="X163" s="172">
        <v>3.5E-4</v>
      </c>
      <c r="Y163" s="172">
        <f t="shared" si="27"/>
        <v>1.26E-2</v>
      </c>
      <c r="Z163" s="172">
        <v>0</v>
      </c>
      <c r="AA163" s="173">
        <f t="shared" si="28"/>
        <v>0</v>
      </c>
      <c r="AR163" s="19" t="s">
        <v>287</v>
      </c>
      <c r="AT163" s="19" t="s">
        <v>224</v>
      </c>
      <c r="AU163" s="19" t="s">
        <v>88</v>
      </c>
      <c r="AY163" s="19" t="s">
        <v>223</v>
      </c>
      <c r="BE163" s="114">
        <f t="shared" si="29"/>
        <v>0</v>
      </c>
      <c r="BF163" s="114">
        <f t="shared" si="30"/>
        <v>0</v>
      </c>
      <c r="BG163" s="114">
        <f t="shared" si="31"/>
        <v>0</v>
      </c>
      <c r="BH163" s="114">
        <f t="shared" si="32"/>
        <v>0</v>
      </c>
      <c r="BI163" s="114">
        <f t="shared" si="33"/>
        <v>0</v>
      </c>
      <c r="BJ163" s="19" t="s">
        <v>88</v>
      </c>
      <c r="BK163" s="174">
        <f t="shared" si="34"/>
        <v>0</v>
      </c>
      <c r="BL163" s="19" t="s">
        <v>287</v>
      </c>
      <c r="BM163" s="19" t="s">
        <v>1028</v>
      </c>
    </row>
    <row r="164" spans="2:65" s="1" customFormat="1" ht="25.5" customHeight="1">
      <c r="B164" s="137"/>
      <c r="C164" s="166" t="s">
        <v>373</v>
      </c>
      <c r="D164" s="166" t="s">
        <v>224</v>
      </c>
      <c r="E164" s="167" t="s">
        <v>1029</v>
      </c>
      <c r="F164" s="234" t="s">
        <v>1030</v>
      </c>
      <c r="G164" s="234"/>
      <c r="H164" s="234"/>
      <c r="I164" s="234"/>
      <c r="J164" s="168" t="s">
        <v>232</v>
      </c>
      <c r="K164" s="169">
        <v>16.5</v>
      </c>
      <c r="L164" s="235">
        <v>0</v>
      </c>
      <c r="M164" s="235"/>
      <c r="N164" s="236">
        <f t="shared" si="25"/>
        <v>0</v>
      </c>
      <c r="O164" s="236"/>
      <c r="P164" s="236"/>
      <c r="Q164" s="236"/>
      <c r="R164" s="140"/>
      <c r="T164" s="171" t="s">
        <v>5</v>
      </c>
      <c r="U164" s="44" t="s">
        <v>43</v>
      </c>
      <c r="V164" s="36"/>
      <c r="W164" s="172">
        <f t="shared" si="26"/>
        <v>0</v>
      </c>
      <c r="X164" s="172">
        <v>6.1030303030303002E-4</v>
      </c>
      <c r="Y164" s="172">
        <f t="shared" si="27"/>
        <v>1.0069999999999996E-2</v>
      </c>
      <c r="Z164" s="172">
        <v>0</v>
      </c>
      <c r="AA164" s="173">
        <f t="shared" si="28"/>
        <v>0</v>
      </c>
      <c r="AR164" s="19" t="s">
        <v>287</v>
      </c>
      <c r="AT164" s="19" t="s">
        <v>224</v>
      </c>
      <c r="AU164" s="19" t="s">
        <v>88</v>
      </c>
      <c r="AY164" s="19" t="s">
        <v>223</v>
      </c>
      <c r="BE164" s="114">
        <f t="shared" si="29"/>
        <v>0</v>
      </c>
      <c r="BF164" s="114">
        <f t="shared" si="30"/>
        <v>0</v>
      </c>
      <c r="BG164" s="114">
        <f t="shared" si="31"/>
        <v>0</v>
      </c>
      <c r="BH164" s="114">
        <f t="shared" si="32"/>
        <v>0</v>
      </c>
      <c r="BI164" s="114">
        <f t="shared" si="33"/>
        <v>0</v>
      </c>
      <c r="BJ164" s="19" t="s">
        <v>88</v>
      </c>
      <c r="BK164" s="174">
        <f t="shared" si="34"/>
        <v>0</v>
      </c>
      <c r="BL164" s="19" t="s">
        <v>287</v>
      </c>
      <c r="BM164" s="19" t="s">
        <v>1031</v>
      </c>
    </row>
    <row r="165" spans="2:65" s="1" customFormat="1" ht="25.5" customHeight="1">
      <c r="B165" s="137"/>
      <c r="C165" s="166" t="s">
        <v>377</v>
      </c>
      <c r="D165" s="166" t="s">
        <v>224</v>
      </c>
      <c r="E165" s="167" t="s">
        <v>1032</v>
      </c>
      <c r="F165" s="234" t="s">
        <v>1033</v>
      </c>
      <c r="G165" s="234"/>
      <c r="H165" s="234"/>
      <c r="I165" s="234"/>
      <c r="J165" s="168" t="s">
        <v>227</v>
      </c>
      <c r="K165" s="169">
        <v>3</v>
      </c>
      <c r="L165" s="235">
        <v>0</v>
      </c>
      <c r="M165" s="235"/>
      <c r="N165" s="236">
        <f t="shared" si="25"/>
        <v>0</v>
      </c>
      <c r="O165" s="236"/>
      <c r="P165" s="236"/>
      <c r="Q165" s="236"/>
      <c r="R165" s="140"/>
      <c r="T165" s="171" t="s">
        <v>5</v>
      </c>
      <c r="U165" s="44" t="s">
        <v>43</v>
      </c>
      <c r="V165" s="36"/>
      <c r="W165" s="172">
        <f t="shared" si="26"/>
        <v>0</v>
      </c>
      <c r="X165" s="172">
        <v>0</v>
      </c>
      <c r="Y165" s="172">
        <f t="shared" si="27"/>
        <v>0</v>
      </c>
      <c r="Z165" s="172">
        <v>0</v>
      </c>
      <c r="AA165" s="173">
        <f t="shared" si="28"/>
        <v>0</v>
      </c>
      <c r="AR165" s="19" t="s">
        <v>287</v>
      </c>
      <c r="AT165" s="19" t="s">
        <v>224</v>
      </c>
      <c r="AU165" s="19" t="s">
        <v>88</v>
      </c>
      <c r="AY165" s="19" t="s">
        <v>223</v>
      </c>
      <c r="BE165" s="114">
        <f t="shared" si="29"/>
        <v>0</v>
      </c>
      <c r="BF165" s="114">
        <f t="shared" si="30"/>
        <v>0</v>
      </c>
      <c r="BG165" s="114">
        <f t="shared" si="31"/>
        <v>0</v>
      </c>
      <c r="BH165" s="114">
        <f t="shared" si="32"/>
        <v>0</v>
      </c>
      <c r="BI165" s="114">
        <f t="shared" si="33"/>
        <v>0</v>
      </c>
      <c r="BJ165" s="19" t="s">
        <v>88</v>
      </c>
      <c r="BK165" s="174">
        <f t="shared" si="34"/>
        <v>0</v>
      </c>
      <c r="BL165" s="19" t="s">
        <v>287</v>
      </c>
      <c r="BM165" s="19" t="s">
        <v>1034</v>
      </c>
    </row>
    <row r="166" spans="2:65" s="1" customFormat="1" ht="38.25" customHeight="1">
      <c r="B166" s="137"/>
      <c r="C166" s="166" t="s">
        <v>381</v>
      </c>
      <c r="D166" s="166" t="s">
        <v>224</v>
      </c>
      <c r="E166" s="167" t="s">
        <v>1035</v>
      </c>
      <c r="F166" s="234" t="s">
        <v>1036</v>
      </c>
      <c r="G166" s="234"/>
      <c r="H166" s="234"/>
      <c r="I166" s="234"/>
      <c r="J166" s="168" t="s">
        <v>227</v>
      </c>
      <c r="K166" s="169">
        <v>36</v>
      </c>
      <c r="L166" s="235">
        <v>0</v>
      </c>
      <c r="M166" s="235"/>
      <c r="N166" s="236">
        <f t="shared" si="25"/>
        <v>0</v>
      </c>
      <c r="O166" s="236"/>
      <c r="P166" s="236"/>
      <c r="Q166" s="236"/>
      <c r="R166" s="140"/>
      <c r="T166" s="171" t="s">
        <v>5</v>
      </c>
      <c r="U166" s="44" t="s">
        <v>43</v>
      </c>
      <c r="V166" s="36"/>
      <c r="W166" s="172">
        <f t="shared" si="26"/>
        <v>0</v>
      </c>
      <c r="X166" s="172">
        <v>1.2999999999999999E-4</v>
      </c>
      <c r="Y166" s="172">
        <f t="shared" si="27"/>
        <v>4.6799999999999993E-3</v>
      </c>
      <c r="Z166" s="172">
        <v>0</v>
      </c>
      <c r="AA166" s="173">
        <f t="shared" si="28"/>
        <v>0</v>
      </c>
      <c r="AR166" s="19" t="s">
        <v>287</v>
      </c>
      <c r="AT166" s="19" t="s">
        <v>224</v>
      </c>
      <c r="AU166" s="19" t="s">
        <v>88</v>
      </c>
      <c r="AY166" s="19" t="s">
        <v>223</v>
      </c>
      <c r="BE166" s="114">
        <f t="shared" si="29"/>
        <v>0</v>
      </c>
      <c r="BF166" s="114">
        <f t="shared" si="30"/>
        <v>0</v>
      </c>
      <c r="BG166" s="114">
        <f t="shared" si="31"/>
        <v>0</v>
      </c>
      <c r="BH166" s="114">
        <f t="shared" si="32"/>
        <v>0</v>
      </c>
      <c r="BI166" s="114">
        <f t="shared" si="33"/>
        <v>0</v>
      </c>
      <c r="BJ166" s="19" t="s">
        <v>88</v>
      </c>
      <c r="BK166" s="174">
        <f t="shared" si="34"/>
        <v>0</v>
      </c>
      <c r="BL166" s="19" t="s">
        <v>287</v>
      </c>
      <c r="BM166" s="19" t="s">
        <v>1037</v>
      </c>
    </row>
    <row r="167" spans="2:65" s="1" customFormat="1" ht="25.5" customHeight="1">
      <c r="B167" s="137"/>
      <c r="C167" s="166" t="s">
        <v>385</v>
      </c>
      <c r="D167" s="166" t="s">
        <v>224</v>
      </c>
      <c r="E167" s="167" t="s">
        <v>1038</v>
      </c>
      <c r="F167" s="234" t="s">
        <v>1039</v>
      </c>
      <c r="G167" s="234"/>
      <c r="H167" s="234"/>
      <c r="I167" s="234"/>
      <c r="J167" s="168" t="s">
        <v>1040</v>
      </c>
      <c r="K167" s="169">
        <v>2</v>
      </c>
      <c r="L167" s="235">
        <v>0</v>
      </c>
      <c r="M167" s="235"/>
      <c r="N167" s="236">
        <f t="shared" si="25"/>
        <v>0</v>
      </c>
      <c r="O167" s="236"/>
      <c r="P167" s="236"/>
      <c r="Q167" s="236"/>
      <c r="R167" s="140"/>
      <c r="T167" s="171" t="s">
        <v>5</v>
      </c>
      <c r="U167" s="44" t="s">
        <v>43</v>
      </c>
      <c r="V167" s="36"/>
      <c r="W167" s="172">
        <f t="shared" si="26"/>
        <v>0</v>
      </c>
      <c r="X167" s="172">
        <v>2.5999999999999998E-4</v>
      </c>
      <c r="Y167" s="172">
        <f t="shared" si="27"/>
        <v>5.1999999999999995E-4</v>
      </c>
      <c r="Z167" s="172">
        <v>0</v>
      </c>
      <c r="AA167" s="173">
        <f t="shared" si="28"/>
        <v>0</v>
      </c>
      <c r="AR167" s="19" t="s">
        <v>287</v>
      </c>
      <c r="AT167" s="19" t="s">
        <v>224</v>
      </c>
      <c r="AU167" s="19" t="s">
        <v>88</v>
      </c>
      <c r="AY167" s="19" t="s">
        <v>223</v>
      </c>
      <c r="BE167" s="114">
        <f t="shared" si="29"/>
        <v>0</v>
      </c>
      <c r="BF167" s="114">
        <f t="shared" si="30"/>
        <v>0</v>
      </c>
      <c r="BG167" s="114">
        <f t="shared" si="31"/>
        <v>0</v>
      </c>
      <c r="BH167" s="114">
        <f t="shared" si="32"/>
        <v>0</v>
      </c>
      <c r="BI167" s="114">
        <f t="shared" si="33"/>
        <v>0</v>
      </c>
      <c r="BJ167" s="19" t="s">
        <v>88</v>
      </c>
      <c r="BK167" s="174">
        <f t="shared" si="34"/>
        <v>0</v>
      </c>
      <c r="BL167" s="19" t="s">
        <v>287</v>
      </c>
      <c r="BM167" s="19" t="s">
        <v>1041</v>
      </c>
    </row>
    <row r="168" spans="2:65" s="1" customFormat="1" ht="25.5" customHeight="1">
      <c r="B168" s="137"/>
      <c r="C168" s="166" t="s">
        <v>389</v>
      </c>
      <c r="D168" s="166" t="s">
        <v>224</v>
      </c>
      <c r="E168" s="167" t="s">
        <v>1042</v>
      </c>
      <c r="F168" s="234" t="s">
        <v>1043</v>
      </c>
      <c r="G168" s="234"/>
      <c r="H168" s="234"/>
      <c r="I168" s="234"/>
      <c r="J168" s="168" t="s">
        <v>232</v>
      </c>
      <c r="K168" s="169">
        <v>120.5</v>
      </c>
      <c r="L168" s="235">
        <v>0</v>
      </c>
      <c r="M168" s="235"/>
      <c r="N168" s="236">
        <f t="shared" si="25"/>
        <v>0</v>
      </c>
      <c r="O168" s="236"/>
      <c r="P168" s="236"/>
      <c r="Q168" s="236"/>
      <c r="R168" s="140"/>
      <c r="T168" s="171" t="s">
        <v>5</v>
      </c>
      <c r="U168" s="44" t="s">
        <v>43</v>
      </c>
      <c r="V168" s="36"/>
      <c r="W168" s="172">
        <f t="shared" si="26"/>
        <v>0</v>
      </c>
      <c r="X168" s="172">
        <v>1.8000000000000001E-4</v>
      </c>
      <c r="Y168" s="172">
        <f t="shared" si="27"/>
        <v>2.1690000000000001E-2</v>
      </c>
      <c r="Z168" s="172">
        <v>0</v>
      </c>
      <c r="AA168" s="173">
        <f t="shared" si="28"/>
        <v>0</v>
      </c>
      <c r="AR168" s="19" t="s">
        <v>287</v>
      </c>
      <c r="AT168" s="19" t="s">
        <v>224</v>
      </c>
      <c r="AU168" s="19" t="s">
        <v>88</v>
      </c>
      <c r="AY168" s="19" t="s">
        <v>223</v>
      </c>
      <c r="BE168" s="114">
        <f t="shared" si="29"/>
        <v>0</v>
      </c>
      <c r="BF168" s="114">
        <f t="shared" si="30"/>
        <v>0</v>
      </c>
      <c r="BG168" s="114">
        <f t="shared" si="31"/>
        <v>0</v>
      </c>
      <c r="BH168" s="114">
        <f t="shared" si="32"/>
        <v>0</v>
      </c>
      <c r="BI168" s="114">
        <f t="shared" si="33"/>
        <v>0</v>
      </c>
      <c r="BJ168" s="19" t="s">
        <v>88</v>
      </c>
      <c r="BK168" s="174">
        <f t="shared" si="34"/>
        <v>0</v>
      </c>
      <c r="BL168" s="19" t="s">
        <v>287</v>
      </c>
      <c r="BM168" s="19" t="s">
        <v>1044</v>
      </c>
    </row>
    <row r="169" spans="2:65" s="1" customFormat="1" ht="25.5" customHeight="1">
      <c r="B169" s="137"/>
      <c r="C169" s="166" t="s">
        <v>393</v>
      </c>
      <c r="D169" s="166" t="s">
        <v>224</v>
      </c>
      <c r="E169" s="167" t="s">
        <v>1045</v>
      </c>
      <c r="F169" s="234" t="s">
        <v>1046</v>
      </c>
      <c r="G169" s="234"/>
      <c r="H169" s="234"/>
      <c r="I169" s="234"/>
      <c r="J169" s="168" t="s">
        <v>232</v>
      </c>
      <c r="K169" s="169">
        <v>120.5</v>
      </c>
      <c r="L169" s="235">
        <v>0</v>
      </c>
      <c r="M169" s="235"/>
      <c r="N169" s="236">
        <f t="shared" si="25"/>
        <v>0</v>
      </c>
      <c r="O169" s="236"/>
      <c r="P169" s="236"/>
      <c r="Q169" s="236"/>
      <c r="R169" s="140"/>
      <c r="T169" s="171" t="s">
        <v>5</v>
      </c>
      <c r="U169" s="44" t="s">
        <v>43</v>
      </c>
      <c r="V169" s="36"/>
      <c r="W169" s="172">
        <f t="shared" si="26"/>
        <v>0</v>
      </c>
      <c r="X169" s="172">
        <v>1.0041493775933599E-5</v>
      </c>
      <c r="Y169" s="172">
        <f t="shared" si="27"/>
        <v>1.2099999999999986E-3</v>
      </c>
      <c r="Z169" s="172">
        <v>0</v>
      </c>
      <c r="AA169" s="173">
        <f t="shared" si="28"/>
        <v>0</v>
      </c>
      <c r="AR169" s="19" t="s">
        <v>287</v>
      </c>
      <c r="AT169" s="19" t="s">
        <v>224</v>
      </c>
      <c r="AU169" s="19" t="s">
        <v>88</v>
      </c>
      <c r="AY169" s="19" t="s">
        <v>223</v>
      </c>
      <c r="BE169" s="114">
        <f t="shared" si="29"/>
        <v>0</v>
      </c>
      <c r="BF169" s="114">
        <f t="shared" si="30"/>
        <v>0</v>
      </c>
      <c r="BG169" s="114">
        <f t="shared" si="31"/>
        <v>0</v>
      </c>
      <c r="BH169" s="114">
        <f t="shared" si="32"/>
        <v>0</v>
      </c>
      <c r="BI169" s="114">
        <f t="shared" si="33"/>
        <v>0</v>
      </c>
      <c r="BJ169" s="19" t="s">
        <v>88</v>
      </c>
      <c r="BK169" s="174">
        <f t="shared" si="34"/>
        <v>0</v>
      </c>
      <c r="BL169" s="19" t="s">
        <v>287</v>
      </c>
      <c r="BM169" s="19" t="s">
        <v>1047</v>
      </c>
    </row>
    <row r="170" spans="2:65" s="1" customFormat="1" ht="25.5" customHeight="1">
      <c r="B170" s="137"/>
      <c r="C170" s="166" t="s">
        <v>398</v>
      </c>
      <c r="D170" s="166" t="s">
        <v>224</v>
      </c>
      <c r="E170" s="167" t="s">
        <v>1048</v>
      </c>
      <c r="F170" s="234" t="s">
        <v>1049</v>
      </c>
      <c r="G170" s="234"/>
      <c r="H170" s="234"/>
      <c r="I170" s="234"/>
      <c r="J170" s="168" t="s">
        <v>396</v>
      </c>
      <c r="K170" s="169">
        <v>9.2999999999999999E-2</v>
      </c>
      <c r="L170" s="235">
        <v>0</v>
      </c>
      <c r="M170" s="235"/>
      <c r="N170" s="236">
        <f t="shared" si="25"/>
        <v>0</v>
      </c>
      <c r="O170" s="236"/>
      <c r="P170" s="236"/>
      <c r="Q170" s="236"/>
      <c r="R170" s="140"/>
      <c r="T170" s="171" t="s">
        <v>5</v>
      </c>
      <c r="U170" s="44" t="s">
        <v>43</v>
      </c>
      <c r="V170" s="36"/>
      <c r="W170" s="172">
        <f t="shared" si="26"/>
        <v>0</v>
      </c>
      <c r="X170" s="172">
        <v>0</v>
      </c>
      <c r="Y170" s="172">
        <f t="shared" si="27"/>
        <v>0</v>
      </c>
      <c r="Z170" s="172">
        <v>0</v>
      </c>
      <c r="AA170" s="173">
        <f t="shared" si="28"/>
        <v>0</v>
      </c>
      <c r="AR170" s="19" t="s">
        <v>287</v>
      </c>
      <c r="AT170" s="19" t="s">
        <v>224</v>
      </c>
      <c r="AU170" s="19" t="s">
        <v>88</v>
      </c>
      <c r="AY170" s="19" t="s">
        <v>223</v>
      </c>
      <c r="BE170" s="114">
        <f t="shared" si="29"/>
        <v>0</v>
      </c>
      <c r="BF170" s="114">
        <f t="shared" si="30"/>
        <v>0</v>
      </c>
      <c r="BG170" s="114">
        <f t="shared" si="31"/>
        <v>0</v>
      </c>
      <c r="BH170" s="114">
        <f t="shared" si="32"/>
        <v>0</v>
      </c>
      <c r="BI170" s="114">
        <f t="shared" si="33"/>
        <v>0</v>
      </c>
      <c r="BJ170" s="19" t="s">
        <v>88</v>
      </c>
      <c r="BK170" s="174">
        <f t="shared" si="34"/>
        <v>0</v>
      </c>
      <c r="BL170" s="19" t="s">
        <v>287</v>
      </c>
      <c r="BM170" s="19" t="s">
        <v>1050</v>
      </c>
    </row>
    <row r="171" spans="2:65" s="10" customFormat="1" ht="29.85" customHeight="1">
      <c r="B171" s="155"/>
      <c r="C171" s="156"/>
      <c r="D171" s="165" t="s">
        <v>188</v>
      </c>
      <c r="E171" s="165"/>
      <c r="F171" s="165"/>
      <c r="G171" s="165"/>
      <c r="H171" s="165"/>
      <c r="I171" s="165"/>
      <c r="J171" s="165"/>
      <c r="K171" s="165"/>
      <c r="L171" s="165"/>
      <c r="M171" s="165"/>
      <c r="N171" s="229">
        <f>BK171</f>
        <v>0</v>
      </c>
      <c r="O171" s="230"/>
      <c r="P171" s="230"/>
      <c r="Q171" s="230"/>
      <c r="R171" s="158"/>
      <c r="T171" s="159"/>
      <c r="U171" s="156"/>
      <c r="V171" s="156"/>
      <c r="W171" s="160">
        <f>SUM(W172:W208)</f>
        <v>0</v>
      </c>
      <c r="X171" s="156"/>
      <c r="Y171" s="160">
        <f>SUM(Y172:Y208)</f>
        <v>0.49534999999999996</v>
      </c>
      <c r="Z171" s="156"/>
      <c r="AA171" s="161">
        <f>SUM(AA172:AA208)</f>
        <v>0</v>
      </c>
      <c r="AR171" s="162" t="s">
        <v>88</v>
      </c>
      <c r="AT171" s="163" t="s">
        <v>75</v>
      </c>
      <c r="AU171" s="163" t="s">
        <v>83</v>
      </c>
      <c r="AY171" s="162" t="s">
        <v>223</v>
      </c>
      <c r="BK171" s="164">
        <f>SUM(BK172:BK208)</f>
        <v>0</v>
      </c>
    </row>
    <row r="172" spans="2:65" s="1" customFormat="1" ht="38.25" customHeight="1">
      <c r="B172" s="137"/>
      <c r="C172" s="166" t="s">
        <v>402</v>
      </c>
      <c r="D172" s="166" t="s">
        <v>224</v>
      </c>
      <c r="E172" s="167" t="s">
        <v>1051</v>
      </c>
      <c r="F172" s="234" t="s">
        <v>1052</v>
      </c>
      <c r="G172" s="234"/>
      <c r="H172" s="234"/>
      <c r="I172" s="234"/>
      <c r="J172" s="168" t="s">
        <v>457</v>
      </c>
      <c r="K172" s="169">
        <v>5</v>
      </c>
      <c r="L172" s="235">
        <v>0</v>
      </c>
      <c r="M172" s="235"/>
      <c r="N172" s="236">
        <f t="shared" ref="N172:N208" si="35">ROUND(L172*K172,3)</f>
        <v>0</v>
      </c>
      <c r="O172" s="236"/>
      <c r="P172" s="236"/>
      <c r="Q172" s="236"/>
      <c r="R172" s="140"/>
      <c r="T172" s="171" t="s">
        <v>5</v>
      </c>
      <c r="U172" s="44" t="s">
        <v>43</v>
      </c>
      <c r="V172" s="36"/>
      <c r="W172" s="172">
        <f t="shared" ref="W172:W208" si="36">V172*K172</f>
        <v>0</v>
      </c>
      <c r="X172" s="172">
        <v>0</v>
      </c>
      <c r="Y172" s="172">
        <f t="shared" ref="Y172:Y208" si="37">X172*K172</f>
        <v>0</v>
      </c>
      <c r="Z172" s="172">
        <v>0</v>
      </c>
      <c r="AA172" s="173">
        <f t="shared" ref="AA172:AA208" si="38">Z172*K172</f>
        <v>0</v>
      </c>
      <c r="AR172" s="19" t="s">
        <v>287</v>
      </c>
      <c r="AT172" s="19" t="s">
        <v>224</v>
      </c>
      <c r="AU172" s="19" t="s">
        <v>88</v>
      </c>
      <c r="AY172" s="19" t="s">
        <v>223</v>
      </c>
      <c r="BE172" s="114">
        <f t="shared" ref="BE172:BE208" si="39">IF(U172="základná",N172,0)</f>
        <v>0</v>
      </c>
      <c r="BF172" s="114">
        <f t="shared" ref="BF172:BF208" si="40">IF(U172="znížená",N172,0)</f>
        <v>0</v>
      </c>
      <c r="BG172" s="114">
        <f t="shared" ref="BG172:BG208" si="41">IF(U172="zákl. prenesená",N172,0)</f>
        <v>0</v>
      </c>
      <c r="BH172" s="114">
        <f t="shared" ref="BH172:BH208" si="42">IF(U172="zníž. prenesená",N172,0)</f>
        <v>0</v>
      </c>
      <c r="BI172" s="114">
        <f t="shared" ref="BI172:BI208" si="43">IF(U172="nulová",N172,0)</f>
        <v>0</v>
      </c>
      <c r="BJ172" s="19" t="s">
        <v>88</v>
      </c>
      <c r="BK172" s="174">
        <f t="shared" ref="BK172:BK208" si="44">ROUND(L172*K172,3)</f>
        <v>0</v>
      </c>
      <c r="BL172" s="19" t="s">
        <v>287</v>
      </c>
      <c r="BM172" s="19" t="s">
        <v>1053</v>
      </c>
    </row>
    <row r="173" spans="2:65" s="1" customFormat="1" ht="25.5" customHeight="1">
      <c r="B173" s="137"/>
      <c r="C173" s="166" t="s">
        <v>406</v>
      </c>
      <c r="D173" s="166" t="s">
        <v>224</v>
      </c>
      <c r="E173" s="167" t="s">
        <v>1054</v>
      </c>
      <c r="F173" s="234" t="s">
        <v>1055</v>
      </c>
      <c r="G173" s="234"/>
      <c r="H173" s="234"/>
      <c r="I173" s="234"/>
      <c r="J173" s="168" t="s">
        <v>227</v>
      </c>
      <c r="K173" s="169">
        <v>10</v>
      </c>
      <c r="L173" s="235">
        <v>0</v>
      </c>
      <c r="M173" s="235"/>
      <c r="N173" s="236">
        <f t="shared" si="35"/>
        <v>0</v>
      </c>
      <c r="O173" s="236"/>
      <c r="P173" s="236"/>
      <c r="Q173" s="236"/>
      <c r="R173" s="140"/>
      <c r="T173" s="171" t="s">
        <v>5</v>
      </c>
      <c r="U173" s="44" t="s">
        <v>43</v>
      </c>
      <c r="V173" s="36"/>
      <c r="W173" s="172">
        <f t="shared" si="36"/>
        <v>0</v>
      </c>
      <c r="X173" s="172">
        <v>1.1E-4</v>
      </c>
      <c r="Y173" s="172">
        <f t="shared" si="37"/>
        <v>1.1000000000000001E-3</v>
      </c>
      <c r="Z173" s="172">
        <v>0</v>
      </c>
      <c r="AA173" s="173">
        <f t="shared" si="38"/>
        <v>0</v>
      </c>
      <c r="AR173" s="19" t="s">
        <v>287</v>
      </c>
      <c r="AT173" s="19" t="s">
        <v>224</v>
      </c>
      <c r="AU173" s="19" t="s">
        <v>88</v>
      </c>
      <c r="AY173" s="19" t="s">
        <v>223</v>
      </c>
      <c r="BE173" s="114">
        <f t="shared" si="39"/>
        <v>0</v>
      </c>
      <c r="BF173" s="114">
        <f t="shared" si="40"/>
        <v>0</v>
      </c>
      <c r="BG173" s="114">
        <f t="shared" si="41"/>
        <v>0</v>
      </c>
      <c r="BH173" s="114">
        <f t="shared" si="42"/>
        <v>0</v>
      </c>
      <c r="BI173" s="114">
        <f t="shared" si="43"/>
        <v>0</v>
      </c>
      <c r="BJ173" s="19" t="s">
        <v>88</v>
      </c>
      <c r="BK173" s="174">
        <f t="shared" si="44"/>
        <v>0</v>
      </c>
      <c r="BL173" s="19" t="s">
        <v>287</v>
      </c>
      <c r="BM173" s="19" t="s">
        <v>1056</v>
      </c>
    </row>
    <row r="174" spans="2:65" s="1" customFormat="1" ht="38.25" customHeight="1">
      <c r="B174" s="137"/>
      <c r="C174" s="175" t="s">
        <v>410</v>
      </c>
      <c r="D174" s="175" t="s">
        <v>292</v>
      </c>
      <c r="E174" s="176" t="s">
        <v>1057</v>
      </c>
      <c r="F174" s="243" t="s">
        <v>1058</v>
      </c>
      <c r="G174" s="243"/>
      <c r="H174" s="243"/>
      <c r="I174" s="243"/>
      <c r="J174" s="177" t="s">
        <v>227</v>
      </c>
      <c r="K174" s="178">
        <v>10</v>
      </c>
      <c r="L174" s="244">
        <v>0</v>
      </c>
      <c r="M174" s="244"/>
      <c r="N174" s="245">
        <f t="shared" si="35"/>
        <v>0</v>
      </c>
      <c r="O174" s="236"/>
      <c r="P174" s="236"/>
      <c r="Q174" s="236"/>
      <c r="R174" s="140"/>
      <c r="T174" s="171" t="s">
        <v>5</v>
      </c>
      <c r="U174" s="44" t="s">
        <v>43</v>
      </c>
      <c r="V174" s="36"/>
      <c r="W174" s="172">
        <f t="shared" si="36"/>
        <v>0</v>
      </c>
      <c r="X174" s="172">
        <v>4.2599999999999999E-3</v>
      </c>
      <c r="Y174" s="172">
        <f t="shared" si="37"/>
        <v>4.2599999999999999E-2</v>
      </c>
      <c r="Z174" s="172">
        <v>0</v>
      </c>
      <c r="AA174" s="173">
        <f t="shared" si="38"/>
        <v>0</v>
      </c>
      <c r="AR174" s="19" t="s">
        <v>352</v>
      </c>
      <c r="AT174" s="19" t="s">
        <v>292</v>
      </c>
      <c r="AU174" s="19" t="s">
        <v>88</v>
      </c>
      <c r="AY174" s="19" t="s">
        <v>223</v>
      </c>
      <c r="BE174" s="114">
        <f t="shared" si="39"/>
        <v>0</v>
      </c>
      <c r="BF174" s="114">
        <f t="shared" si="40"/>
        <v>0</v>
      </c>
      <c r="BG174" s="114">
        <f t="shared" si="41"/>
        <v>0</v>
      </c>
      <c r="BH174" s="114">
        <f t="shared" si="42"/>
        <v>0</v>
      </c>
      <c r="BI174" s="114">
        <f t="shared" si="43"/>
        <v>0</v>
      </c>
      <c r="BJ174" s="19" t="s">
        <v>88</v>
      </c>
      <c r="BK174" s="174">
        <f t="shared" si="44"/>
        <v>0</v>
      </c>
      <c r="BL174" s="19" t="s">
        <v>287</v>
      </c>
      <c r="BM174" s="19" t="s">
        <v>1059</v>
      </c>
    </row>
    <row r="175" spans="2:65" s="1" customFormat="1" ht="25.5" customHeight="1">
      <c r="B175" s="137"/>
      <c r="C175" s="166" t="s">
        <v>414</v>
      </c>
      <c r="D175" s="166" t="s">
        <v>224</v>
      </c>
      <c r="E175" s="167" t="s">
        <v>1060</v>
      </c>
      <c r="F175" s="234" t="s">
        <v>1061</v>
      </c>
      <c r="G175" s="234"/>
      <c r="H175" s="234"/>
      <c r="I175" s="234"/>
      <c r="J175" s="168" t="s">
        <v>227</v>
      </c>
      <c r="K175" s="169">
        <v>12</v>
      </c>
      <c r="L175" s="235">
        <v>0</v>
      </c>
      <c r="M175" s="235"/>
      <c r="N175" s="236">
        <f t="shared" si="35"/>
        <v>0</v>
      </c>
      <c r="O175" s="236"/>
      <c r="P175" s="236"/>
      <c r="Q175" s="236"/>
      <c r="R175" s="140"/>
      <c r="T175" s="171" t="s">
        <v>5</v>
      </c>
      <c r="U175" s="44" t="s">
        <v>43</v>
      </c>
      <c r="V175" s="36"/>
      <c r="W175" s="172">
        <f t="shared" si="36"/>
        <v>0</v>
      </c>
      <c r="X175" s="172">
        <v>7.2000000000000005E-4</v>
      </c>
      <c r="Y175" s="172">
        <f t="shared" si="37"/>
        <v>8.6400000000000001E-3</v>
      </c>
      <c r="Z175" s="172">
        <v>0</v>
      </c>
      <c r="AA175" s="173">
        <f t="shared" si="38"/>
        <v>0</v>
      </c>
      <c r="AR175" s="19" t="s">
        <v>287</v>
      </c>
      <c r="AT175" s="19" t="s">
        <v>224</v>
      </c>
      <c r="AU175" s="19" t="s">
        <v>88</v>
      </c>
      <c r="AY175" s="19" t="s">
        <v>223</v>
      </c>
      <c r="BE175" s="114">
        <f t="shared" si="39"/>
        <v>0</v>
      </c>
      <c r="BF175" s="114">
        <f t="shared" si="40"/>
        <v>0</v>
      </c>
      <c r="BG175" s="114">
        <f t="shared" si="41"/>
        <v>0</v>
      </c>
      <c r="BH175" s="114">
        <f t="shared" si="42"/>
        <v>0</v>
      </c>
      <c r="BI175" s="114">
        <f t="shared" si="43"/>
        <v>0</v>
      </c>
      <c r="BJ175" s="19" t="s">
        <v>88</v>
      </c>
      <c r="BK175" s="174">
        <f t="shared" si="44"/>
        <v>0</v>
      </c>
      <c r="BL175" s="19" t="s">
        <v>287</v>
      </c>
      <c r="BM175" s="19" t="s">
        <v>1062</v>
      </c>
    </row>
    <row r="176" spans="2:65" s="1" customFormat="1" ht="16.5" customHeight="1">
      <c r="B176" s="137"/>
      <c r="C176" s="175" t="s">
        <v>418</v>
      </c>
      <c r="D176" s="175" t="s">
        <v>292</v>
      </c>
      <c r="E176" s="176" t="s">
        <v>1063</v>
      </c>
      <c r="F176" s="243" t="s">
        <v>1064</v>
      </c>
      <c r="G176" s="243"/>
      <c r="H176" s="243"/>
      <c r="I176" s="243"/>
      <c r="J176" s="177" t="s">
        <v>227</v>
      </c>
      <c r="K176" s="178">
        <v>2</v>
      </c>
      <c r="L176" s="244">
        <v>0</v>
      </c>
      <c r="M176" s="244"/>
      <c r="N176" s="245">
        <f t="shared" si="35"/>
        <v>0</v>
      </c>
      <c r="O176" s="236"/>
      <c r="P176" s="236"/>
      <c r="Q176" s="236"/>
      <c r="R176" s="140"/>
      <c r="T176" s="171" t="s">
        <v>5</v>
      </c>
      <c r="U176" s="44" t="s">
        <v>43</v>
      </c>
      <c r="V176" s="36"/>
      <c r="W176" s="172">
        <f t="shared" si="36"/>
        <v>0</v>
      </c>
      <c r="X176" s="172">
        <v>1.4999999999999999E-2</v>
      </c>
      <c r="Y176" s="172">
        <f t="shared" si="37"/>
        <v>0.03</v>
      </c>
      <c r="Z176" s="172">
        <v>0</v>
      </c>
      <c r="AA176" s="173">
        <f t="shared" si="38"/>
        <v>0</v>
      </c>
      <c r="AR176" s="19" t="s">
        <v>352</v>
      </c>
      <c r="AT176" s="19" t="s">
        <v>292</v>
      </c>
      <c r="AU176" s="19" t="s">
        <v>88</v>
      </c>
      <c r="AY176" s="19" t="s">
        <v>223</v>
      </c>
      <c r="BE176" s="114">
        <f t="shared" si="39"/>
        <v>0</v>
      </c>
      <c r="BF176" s="114">
        <f t="shared" si="40"/>
        <v>0</v>
      </c>
      <c r="BG176" s="114">
        <f t="shared" si="41"/>
        <v>0</v>
      </c>
      <c r="BH176" s="114">
        <f t="shared" si="42"/>
        <v>0</v>
      </c>
      <c r="BI176" s="114">
        <f t="shared" si="43"/>
        <v>0</v>
      </c>
      <c r="BJ176" s="19" t="s">
        <v>88</v>
      </c>
      <c r="BK176" s="174">
        <f t="shared" si="44"/>
        <v>0</v>
      </c>
      <c r="BL176" s="19" t="s">
        <v>287</v>
      </c>
      <c r="BM176" s="19" t="s">
        <v>1065</v>
      </c>
    </row>
    <row r="177" spans="2:65" s="1" customFormat="1" ht="25.5" customHeight="1">
      <c r="B177" s="137"/>
      <c r="C177" s="175" t="s">
        <v>422</v>
      </c>
      <c r="D177" s="175" t="s">
        <v>292</v>
      </c>
      <c r="E177" s="176" t="s">
        <v>1066</v>
      </c>
      <c r="F177" s="243" t="s">
        <v>1067</v>
      </c>
      <c r="G177" s="243"/>
      <c r="H177" s="243"/>
      <c r="I177" s="243"/>
      <c r="J177" s="177" t="s">
        <v>227</v>
      </c>
      <c r="K177" s="178">
        <v>10</v>
      </c>
      <c r="L177" s="244">
        <v>0</v>
      </c>
      <c r="M177" s="244"/>
      <c r="N177" s="245">
        <f t="shared" si="35"/>
        <v>0</v>
      </c>
      <c r="O177" s="236"/>
      <c r="P177" s="236"/>
      <c r="Q177" s="236"/>
      <c r="R177" s="140"/>
      <c r="T177" s="171" t="s">
        <v>5</v>
      </c>
      <c r="U177" s="44" t="s">
        <v>43</v>
      </c>
      <c r="V177" s="36"/>
      <c r="W177" s="172">
        <f t="shared" si="36"/>
        <v>0</v>
      </c>
      <c r="X177" s="172">
        <v>1.4999999999999999E-2</v>
      </c>
      <c r="Y177" s="172">
        <f t="shared" si="37"/>
        <v>0.15</v>
      </c>
      <c r="Z177" s="172">
        <v>0</v>
      </c>
      <c r="AA177" s="173">
        <f t="shared" si="38"/>
        <v>0</v>
      </c>
      <c r="AR177" s="19" t="s">
        <v>352</v>
      </c>
      <c r="AT177" s="19" t="s">
        <v>292</v>
      </c>
      <c r="AU177" s="19" t="s">
        <v>88</v>
      </c>
      <c r="AY177" s="19" t="s">
        <v>223</v>
      </c>
      <c r="BE177" s="114">
        <f t="shared" si="39"/>
        <v>0</v>
      </c>
      <c r="BF177" s="114">
        <f t="shared" si="40"/>
        <v>0</v>
      </c>
      <c r="BG177" s="114">
        <f t="shared" si="41"/>
        <v>0</v>
      </c>
      <c r="BH177" s="114">
        <f t="shared" si="42"/>
        <v>0</v>
      </c>
      <c r="BI177" s="114">
        <f t="shared" si="43"/>
        <v>0</v>
      </c>
      <c r="BJ177" s="19" t="s">
        <v>88</v>
      </c>
      <c r="BK177" s="174">
        <f t="shared" si="44"/>
        <v>0</v>
      </c>
      <c r="BL177" s="19" t="s">
        <v>287</v>
      </c>
      <c r="BM177" s="19" t="s">
        <v>1068</v>
      </c>
    </row>
    <row r="178" spans="2:65" s="1" customFormat="1" ht="25.5" customHeight="1">
      <c r="B178" s="137"/>
      <c r="C178" s="166" t="s">
        <v>426</v>
      </c>
      <c r="D178" s="166" t="s">
        <v>224</v>
      </c>
      <c r="E178" s="167" t="s">
        <v>1069</v>
      </c>
      <c r="F178" s="234" t="s">
        <v>1070</v>
      </c>
      <c r="G178" s="234"/>
      <c r="H178" s="234"/>
      <c r="I178" s="234"/>
      <c r="J178" s="168" t="s">
        <v>457</v>
      </c>
      <c r="K178" s="169">
        <v>3</v>
      </c>
      <c r="L178" s="235">
        <v>0</v>
      </c>
      <c r="M178" s="235"/>
      <c r="N178" s="236">
        <f t="shared" si="35"/>
        <v>0</v>
      </c>
      <c r="O178" s="236"/>
      <c r="P178" s="236"/>
      <c r="Q178" s="236"/>
      <c r="R178" s="140"/>
      <c r="T178" s="171" t="s">
        <v>5</v>
      </c>
      <c r="U178" s="44" t="s">
        <v>43</v>
      </c>
      <c r="V178" s="36"/>
      <c r="W178" s="172">
        <f t="shared" si="36"/>
        <v>0</v>
      </c>
      <c r="X178" s="172">
        <v>0</v>
      </c>
      <c r="Y178" s="172">
        <f t="shared" si="37"/>
        <v>0</v>
      </c>
      <c r="Z178" s="172">
        <v>0</v>
      </c>
      <c r="AA178" s="173">
        <f t="shared" si="38"/>
        <v>0</v>
      </c>
      <c r="AR178" s="19" t="s">
        <v>287</v>
      </c>
      <c r="AT178" s="19" t="s">
        <v>224</v>
      </c>
      <c r="AU178" s="19" t="s">
        <v>88</v>
      </c>
      <c r="AY178" s="19" t="s">
        <v>223</v>
      </c>
      <c r="BE178" s="114">
        <f t="shared" si="39"/>
        <v>0</v>
      </c>
      <c r="BF178" s="114">
        <f t="shared" si="40"/>
        <v>0</v>
      </c>
      <c r="BG178" s="114">
        <f t="shared" si="41"/>
        <v>0</v>
      </c>
      <c r="BH178" s="114">
        <f t="shared" si="42"/>
        <v>0</v>
      </c>
      <c r="BI178" s="114">
        <f t="shared" si="43"/>
        <v>0</v>
      </c>
      <c r="BJ178" s="19" t="s">
        <v>88</v>
      </c>
      <c r="BK178" s="174">
        <f t="shared" si="44"/>
        <v>0</v>
      </c>
      <c r="BL178" s="19" t="s">
        <v>287</v>
      </c>
      <c r="BM178" s="19" t="s">
        <v>1071</v>
      </c>
    </row>
    <row r="179" spans="2:65" s="1" customFormat="1" ht="25.5" customHeight="1">
      <c r="B179" s="137"/>
      <c r="C179" s="166" t="s">
        <v>430</v>
      </c>
      <c r="D179" s="166" t="s">
        <v>224</v>
      </c>
      <c r="E179" s="167" t="s">
        <v>1072</v>
      </c>
      <c r="F179" s="234" t="s">
        <v>1073</v>
      </c>
      <c r="G179" s="234"/>
      <c r="H179" s="234"/>
      <c r="I179" s="234"/>
      <c r="J179" s="168" t="s">
        <v>457</v>
      </c>
      <c r="K179" s="169">
        <v>12</v>
      </c>
      <c r="L179" s="235">
        <v>0</v>
      </c>
      <c r="M179" s="235"/>
      <c r="N179" s="236">
        <f t="shared" si="35"/>
        <v>0</v>
      </c>
      <c r="O179" s="236"/>
      <c r="P179" s="236"/>
      <c r="Q179" s="236"/>
      <c r="R179" s="140"/>
      <c r="T179" s="171" t="s">
        <v>5</v>
      </c>
      <c r="U179" s="44" t="s">
        <v>43</v>
      </c>
      <c r="V179" s="36"/>
      <c r="W179" s="172">
        <f t="shared" si="36"/>
        <v>0</v>
      </c>
      <c r="X179" s="172">
        <v>0</v>
      </c>
      <c r="Y179" s="172">
        <f t="shared" si="37"/>
        <v>0</v>
      </c>
      <c r="Z179" s="172">
        <v>0</v>
      </c>
      <c r="AA179" s="173">
        <f t="shared" si="38"/>
        <v>0</v>
      </c>
      <c r="AR179" s="19" t="s">
        <v>287</v>
      </c>
      <c r="AT179" s="19" t="s">
        <v>224</v>
      </c>
      <c r="AU179" s="19" t="s">
        <v>88</v>
      </c>
      <c r="AY179" s="19" t="s">
        <v>223</v>
      </c>
      <c r="BE179" s="114">
        <f t="shared" si="39"/>
        <v>0</v>
      </c>
      <c r="BF179" s="114">
        <f t="shared" si="40"/>
        <v>0</v>
      </c>
      <c r="BG179" s="114">
        <f t="shared" si="41"/>
        <v>0</v>
      </c>
      <c r="BH179" s="114">
        <f t="shared" si="42"/>
        <v>0</v>
      </c>
      <c r="BI179" s="114">
        <f t="shared" si="43"/>
        <v>0</v>
      </c>
      <c r="BJ179" s="19" t="s">
        <v>88</v>
      </c>
      <c r="BK179" s="174">
        <f t="shared" si="44"/>
        <v>0</v>
      </c>
      <c r="BL179" s="19" t="s">
        <v>287</v>
      </c>
      <c r="BM179" s="19" t="s">
        <v>1074</v>
      </c>
    </row>
    <row r="180" spans="2:65" s="1" customFormat="1" ht="25.5" customHeight="1">
      <c r="B180" s="137"/>
      <c r="C180" s="166" t="s">
        <v>434</v>
      </c>
      <c r="D180" s="166" t="s">
        <v>224</v>
      </c>
      <c r="E180" s="167" t="s">
        <v>1075</v>
      </c>
      <c r="F180" s="234" t="s">
        <v>1076</v>
      </c>
      <c r="G180" s="234"/>
      <c r="H180" s="234"/>
      <c r="I180" s="234"/>
      <c r="J180" s="168" t="s">
        <v>457</v>
      </c>
      <c r="K180" s="169">
        <v>17</v>
      </c>
      <c r="L180" s="235">
        <v>0</v>
      </c>
      <c r="M180" s="235"/>
      <c r="N180" s="236">
        <f t="shared" si="35"/>
        <v>0</v>
      </c>
      <c r="O180" s="236"/>
      <c r="P180" s="236"/>
      <c r="Q180" s="236"/>
      <c r="R180" s="140"/>
      <c r="T180" s="171" t="s">
        <v>5</v>
      </c>
      <c r="U180" s="44" t="s">
        <v>43</v>
      </c>
      <c r="V180" s="36"/>
      <c r="W180" s="172">
        <f t="shared" si="36"/>
        <v>0</v>
      </c>
      <c r="X180" s="172">
        <v>2.3E-3</v>
      </c>
      <c r="Y180" s="172">
        <f t="shared" si="37"/>
        <v>3.9099999999999996E-2</v>
      </c>
      <c r="Z180" s="172">
        <v>0</v>
      </c>
      <c r="AA180" s="173">
        <f t="shared" si="38"/>
        <v>0</v>
      </c>
      <c r="AR180" s="19" t="s">
        <v>287</v>
      </c>
      <c r="AT180" s="19" t="s">
        <v>224</v>
      </c>
      <c r="AU180" s="19" t="s">
        <v>88</v>
      </c>
      <c r="AY180" s="19" t="s">
        <v>223</v>
      </c>
      <c r="BE180" s="114">
        <f t="shared" si="39"/>
        <v>0</v>
      </c>
      <c r="BF180" s="114">
        <f t="shared" si="40"/>
        <v>0</v>
      </c>
      <c r="BG180" s="114">
        <f t="shared" si="41"/>
        <v>0</v>
      </c>
      <c r="BH180" s="114">
        <f t="shared" si="42"/>
        <v>0</v>
      </c>
      <c r="BI180" s="114">
        <f t="shared" si="43"/>
        <v>0</v>
      </c>
      <c r="BJ180" s="19" t="s">
        <v>88</v>
      </c>
      <c r="BK180" s="174">
        <f t="shared" si="44"/>
        <v>0</v>
      </c>
      <c r="BL180" s="19" t="s">
        <v>287</v>
      </c>
      <c r="BM180" s="19" t="s">
        <v>1077</v>
      </c>
    </row>
    <row r="181" spans="2:65" s="1" customFormat="1" ht="25.5" customHeight="1">
      <c r="B181" s="137"/>
      <c r="C181" s="175" t="s">
        <v>438</v>
      </c>
      <c r="D181" s="175" t="s">
        <v>292</v>
      </c>
      <c r="E181" s="176" t="s">
        <v>1078</v>
      </c>
      <c r="F181" s="243" t="s">
        <v>1079</v>
      </c>
      <c r="G181" s="243"/>
      <c r="H181" s="243"/>
      <c r="I181" s="243"/>
      <c r="J181" s="177" t="s">
        <v>227</v>
      </c>
      <c r="K181" s="178">
        <v>1</v>
      </c>
      <c r="L181" s="244">
        <v>0</v>
      </c>
      <c r="M181" s="244"/>
      <c r="N181" s="245">
        <f t="shared" si="35"/>
        <v>0</v>
      </c>
      <c r="O181" s="236"/>
      <c r="P181" s="236"/>
      <c r="Q181" s="236"/>
      <c r="R181" s="140"/>
      <c r="T181" s="171" t="s">
        <v>5</v>
      </c>
      <c r="U181" s="44" t="s">
        <v>43</v>
      </c>
      <c r="V181" s="36"/>
      <c r="W181" s="172">
        <f t="shared" si="36"/>
        <v>0</v>
      </c>
      <c r="X181" s="172">
        <v>6.7999999999999996E-3</v>
      </c>
      <c r="Y181" s="172">
        <f t="shared" si="37"/>
        <v>6.7999999999999996E-3</v>
      </c>
      <c r="Z181" s="172">
        <v>0</v>
      </c>
      <c r="AA181" s="173">
        <f t="shared" si="38"/>
        <v>0</v>
      </c>
      <c r="AR181" s="19" t="s">
        <v>352</v>
      </c>
      <c r="AT181" s="19" t="s">
        <v>292</v>
      </c>
      <c r="AU181" s="19" t="s">
        <v>88</v>
      </c>
      <c r="AY181" s="19" t="s">
        <v>223</v>
      </c>
      <c r="BE181" s="114">
        <f t="shared" si="39"/>
        <v>0</v>
      </c>
      <c r="BF181" s="114">
        <f t="shared" si="40"/>
        <v>0</v>
      </c>
      <c r="BG181" s="114">
        <f t="shared" si="41"/>
        <v>0</v>
      </c>
      <c r="BH181" s="114">
        <f t="shared" si="42"/>
        <v>0</v>
      </c>
      <c r="BI181" s="114">
        <f t="shared" si="43"/>
        <v>0</v>
      </c>
      <c r="BJ181" s="19" t="s">
        <v>88</v>
      </c>
      <c r="BK181" s="174">
        <f t="shared" si="44"/>
        <v>0</v>
      </c>
      <c r="BL181" s="19" t="s">
        <v>287</v>
      </c>
      <c r="BM181" s="19" t="s">
        <v>1080</v>
      </c>
    </row>
    <row r="182" spans="2:65" s="1" customFormat="1" ht="25.5" customHeight="1">
      <c r="B182" s="137"/>
      <c r="C182" s="175" t="s">
        <v>440</v>
      </c>
      <c r="D182" s="175" t="s">
        <v>292</v>
      </c>
      <c r="E182" s="176" t="s">
        <v>1081</v>
      </c>
      <c r="F182" s="243" t="s">
        <v>1082</v>
      </c>
      <c r="G182" s="243"/>
      <c r="H182" s="243"/>
      <c r="I182" s="243"/>
      <c r="J182" s="177" t="s">
        <v>227</v>
      </c>
      <c r="K182" s="178">
        <v>10</v>
      </c>
      <c r="L182" s="244">
        <v>0</v>
      </c>
      <c r="M182" s="244"/>
      <c r="N182" s="245">
        <f t="shared" si="35"/>
        <v>0</v>
      </c>
      <c r="O182" s="236"/>
      <c r="P182" s="236"/>
      <c r="Q182" s="236"/>
      <c r="R182" s="140"/>
      <c r="T182" s="171" t="s">
        <v>5</v>
      </c>
      <c r="U182" s="44" t="s">
        <v>43</v>
      </c>
      <c r="V182" s="36"/>
      <c r="W182" s="172">
        <f t="shared" si="36"/>
        <v>0</v>
      </c>
      <c r="X182" s="172">
        <v>5.8999999999999999E-3</v>
      </c>
      <c r="Y182" s="172">
        <f t="shared" si="37"/>
        <v>5.8999999999999997E-2</v>
      </c>
      <c r="Z182" s="172">
        <v>0</v>
      </c>
      <c r="AA182" s="173">
        <f t="shared" si="38"/>
        <v>0</v>
      </c>
      <c r="AR182" s="19" t="s">
        <v>352</v>
      </c>
      <c r="AT182" s="19" t="s">
        <v>292</v>
      </c>
      <c r="AU182" s="19" t="s">
        <v>88</v>
      </c>
      <c r="AY182" s="19" t="s">
        <v>223</v>
      </c>
      <c r="BE182" s="114">
        <f t="shared" si="39"/>
        <v>0</v>
      </c>
      <c r="BF182" s="114">
        <f t="shared" si="40"/>
        <v>0</v>
      </c>
      <c r="BG182" s="114">
        <f t="shared" si="41"/>
        <v>0</v>
      </c>
      <c r="BH182" s="114">
        <f t="shared" si="42"/>
        <v>0</v>
      </c>
      <c r="BI182" s="114">
        <f t="shared" si="43"/>
        <v>0</v>
      </c>
      <c r="BJ182" s="19" t="s">
        <v>88</v>
      </c>
      <c r="BK182" s="174">
        <f t="shared" si="44"/>
        <v>0</v>
      </c>
      <c r="BL182" s="19" t="s">
        <v>287</v>
      </c>
      <c r="BM182" s="19" t="s">
        <v>1083</v>
      </c>
    </row>
    <row r="183" spans="2:65" s="1" customFormat="1" ht="25.5" customHeight="1">
      <c r="B183" s="137"/>
      <c r="C183" s="175" t="s">
        <v>442</v>
      </c>
      <c r="D183" s="175" t="s">
        <v>292</v>
      </c>
      <c r="E183" s="176" t="s">
        <v>1084</v>
      </c>
      <c r="F183" s="243" t="s">
        <v>1085</v>
      </c>
      <c r="G183" s="243"/>
      <c r="H183" s="243"/>
      <c r="I183" s="243"/>
      <c r="J183" s="177" t="s">
        <v>227</v>
      </c>
      <c r="K183" s="178">
        <v>4</v>
      </c>
      <c r="L183" s="244">
        <v>0</v>
      </c>
      <c r="M183" s="244"/>
      <c r="N183" s="245">
        <f t="shared" si="35"/>
        <v>0</v>
      </c>
      <c r="O183" s="236"/>
      <c r="P183" s="236"/>
      <c r="Q183" s="236"/>
      <c r="R183" s="140"/>
      <c r="T183" s="171" t="s">
        <v>5</v>
      </c>
      <c r="U183" s="44" t="s">
        <v>43</v>
      </c>
      <c r="V183" s="36"/>
      <c r="W183" s="172">
        <f t="shared" si="36"/>
        <v>0</v>
      </c>
      <c r="X183" s="172">
        <v>1.4999999999999999E-2</v>
      </c>
      <c r="Y183" s="172">
        <f t="shared" si="37"/>
        <v>0.06</v>
      </c>
      <c r="Z183" s="172">
        <v>0</v>
      </c>
      <c r="AA183" s="173">
        <f t="shared" si="38"/>
        <v>0</v>
      </c>
      <c r="AR183" s="19" t="s">
        <v>352</v>
      </c>
      <c r="AT183" s="19" t="s">
        <v>292</v>
      </c>
      <c r="AU183" s="19" t="s">
        <v>88</v>
      </c>
      <c r="AY183" s="19" t="s">
        <v>223</v>
      </c>
      <c r="BE183" s="114">
        <f t="shared" si="39"/>
        <v>0</v>
      </c>
      <c r="BF183" s="114">
        <f t="shared" si="40"/>
        <v>0</v>
      </c>
      <c r="BG183" s="114">
        <f t="shared" si="41"/>
        <v>0</v>
      </c>
      <c r="BH183" s="114">
        <f t="shared" si="42"/>
        <v>0</v>
      </c>
      <c r="BI183" s="114">
        <f t="shared" si="43"/>
        <v>0</v>
      </c>
      <c r="BJ183" s="19" t="s">
        <v>88</v>
      </c>
      <c r="BK183" s="174">
        <f t="shared" si="44"/>
        <v>0</v>
      </c>
      <c r="BL183" s="19" t="s">
        <v>287</v>
      </c>
      <c r="BM183" s="19" t="s">
        <v>1086</v>
      </c>
    </row>
    <row r="184" spans="2:65" s="1" customFormat="1" ht="25.5" customHeight="1">
      <c r="B184" s="137"/>
      <c r="C184" s="175" t="s">
        <v>446</v>
      </c>
      <c r="D184" s="175" t="s">
        <v>292</v>
      </c>
      <c r="E184" s="176" t="s">
        <v>1087</v>
      </c>
      <c r="F184" s="243" t="s">
        <v>1088</v>
      </c>
      <c r="G184" s="243"/>
      <c r="H184" s="243"/>
      <c r="I184" s="243"/>
      <c r="J184" s="177" t="s">
        <v>227</v>
      </c>
      <c r="K184" s="178">
        <v>2</v>
      </c>
      <c r="L184" s="244">
        <v>0</v>
      </c>
      <c r="M184" s="244"/>
      <c r="N184" s="245">
        <f t="shared" si="35"/>
        <v>0</v>
      </c>
      <c r="O184" s="236"/>
      <c r="P184" s="236"/>
      <c r="Q184" s="236"/>
      <c r="R184" s="140"/>
      <c r="T184" s="171" t="s">
        <v>5</v>
      </c>
      <c r="U184" s="44" t="s">
        <v>43</v>
      </c>
      <c r="V184" s="36"/>
      <c r="W184" s="172">
        <f t="shared" si="36"/>
        <v>0</v>
      </c>
      <c r="X184" s="172">
        <v>1.0999999999999999E-2</v>
      </c>
      <c r="Y184" s="172">
        <f t="shared" si="37"/>
        <v>2.1999999999999999E-2</v>
      </c>
      <c r="Z184" s="172">
        <v>0</v>
      </c>
      <c r="AA184" s="173">
        <f t="shared" si="38"/>
        <v>0</v>
      </c>
      <c r="AR184" s="19" t="s">
        <v>352</v>
      </c>
      <c r="AT184" s="19" t="s">
        <v>292</v>
      </c>
      <c r="AU184" s="19" t="s">
        <v>88</v>
      </c>
      <c r="AY184" s="19" t="s">
        <v>223</v>
      </c>
      <c r="BE184" s="114">
        <f t="shared" si="39"/>
        <v>0</v>
      </c>
      <c r="BF184" s="114">
        <f t="shared" si="40"/>
        <v>0</v>
      </c>
      <c r="BG184" s="114">
        <f t="shared" si="41"/>
        <v>0</v>
      </c>
      <c r="BH184" s="114">
        <f t="shared" si="42"/>
        <v>0</v>
      </c>
      <c r="BI184" s="114">
        <f t="shared" si="43"/>
        <v>0</v>
      </c>
      <c r="BJ184" s="19" t="s">
        <v>88</v>
      </c>
      <c r="BK184" s="174">
        <f t="shared" si="44"/>
        <v>0</v>
      </c>
      <c r="BL184" s="19" t="s">
        <v>287</v>
      </c>
      <c r="BM184" s="19" t="s">
        <v>1089</v>
      </c>
    </row>
    <row r="185" spans="2:65" s="1" customFormat="1" ht="25.5" customHeight="1">
      <c r="B185" s="137"/>
      <c r="C185" s="166" t="s">
        <v>450</v>
      </c>
      <c r="D185" s="166" t="s">
        <v>224</v>
      </c>
      <c r="E185" s="167" t="s">
        <v>1090</v>
      </c>
      <c r="F185" s="234" t="s">
        <v>1091</v>
      </c>
      <c r="G185" s="234"/>
      <c r="H185" s="234"/>
      <c r="I185" s="234"/>
      <c r="J185" s="168" t="s">
        <v>457</v>
      </c>
      <c r="K185" s="169">
        <v>1</v>
      </c>
      <c r="L185" s="235">
        <v>0</v>
      </c>
      <c r="M185" s="235"/>
      <c r="N185" s="236">
        <f t="shared" si="35"/>
        <v>0</v>
      </c>
      <c r="O185" s="236"/>
      <c r="P185" s="236"/>
      <c r="Q185" s="236"/>
      <c r="R185" s="140"/>
      <c r="T185" s="171" t="s">
        <v>5</v>
      </c>
      <c r="U185" s="44" t="s">
        <v>43</v>
      </c>
      <c r="V185" s="36"/>
      <c r="W185" s="172">
        <f t="shared" si="36"/>
        <v>0</v>
      </c>
      <c r="X185" s="172">
        <v>0</v>
      </c>
      <c r="Y185" s="172">
        <f t="shared" si="37"/>
        <v>0</v>
      </c>
      <c r="Z185" s="172">
        <v>0</v>
      </c>
      <c r="AA185" s="173">
        <f t="shared" si="38"/>
        <v>0</v>
      </c>
      <c r="AR185" s="19" t="s">
        <v>287</v>
      </c>
      <c r="AT185" s="19" t="s">
        <v>224</v>
      </c>
      <c r="AU185" s="19" t="s">
        <v>88</v>
      </c>
      <c r="AY185" s="19" t="s">
        <v>223</v>
      </c>
      <c r="BE185" s="114">
        <f t="shared" si="39"/>
        <v>0</v>
      </c>
      <c r="BF185" s="114">
        <f t="shared" si="40"/>
        <v>0</v>
      </c>
      <c r="BG185" s="114">
        <f t="shared" si="41"/>
        <v>0</v>
      </c>
      <c r="BH185" s="114">
        <f t="shared" si="42"/>
        <v>0</v>
      </c>
      <c r="BI185" s="114">
        <f t="shared" si="43"/>
        <v>0</v>
      </c>
      <c r="BJ185" s="19" t="s">
        <v>88</v>
      </c>
      <c r="BK185" s="174">
        <f t="shared" si="44"/>
        <v>0</v>
      </c>
      <c r="BL185" s="19" t="s">
        <v>287</v>
      </c>
      <c r="BM185" s="19" t="s">
        <v>1092</v>
      </c>
    </row>
    <row r="186" spans="2:65" s="1" customFormat="1" ht="38.25" customHeight="1">
      <c r="B186" s="137"/>
      <c r="C186" s="166" t="s">
        <v>454</v>
      </c>
      <c r="D186" s="166" t="s">
        <v>224</v>
      </c>
      <c r="E186" s="167" t="s">
        <v>1093</v>
      </c>
      <c r="F186" s="234" t="s">
        <v>1094</v>
      </c>
      <c r="G186" s="234"/>
      <c r="H186" s="234"/>
      <c r="I186" s="234"/>
      <c r="J186" s="168" t="s">
        <v>457</v>
      </c>
      <c r="K186" s="169">
        <v>1</v>
      </c>
      <c r="L186" s="235">
        <v>0</v>
      </c>
      <c r="M186" s="235"/>
      <c r="N186" s="236">
        <f t="shared" si="35"/>
        <v>0</v>
      </c>
      <c r="O186" s="236"/>
      <c r="P186" s="236"/>
      <c r="Q186" s="236"/>
      <c r="R186" s="140"/>
      <c r="T186" s="171" t="s">
        <v>5</v>
      </c>
      <c r="U186" s="44" t="s">
        <v>43</v>
      </c>
      <c r="V186" s="36"/>
      <c r="W186" s="172">
        <f t="shared" si="36"/>
        <v>0</v>
      </c>
      <c r="X186" s="172">
        <v>0</v>
      </c>
      <c r="Y186" s="172">
        <f t="shared" si="37"/>
        <v>0</v>
      </c>
      <c r="Z186" s="172">
        <v>0</v>
      </c>
      <c r="AA186" s="173">
        <f t="shared" si="38"/>
        <v>0</v>
      </c>
      <c r="AR186" s="19" t="s">
        <v>287</v>
      </c>
      <c r="AT186" s="19" t="s">
        <v>224</v>
      </c>
      <c r="AU186" s="19" t="s">
        <v>88</v>
      </c>
      <c r="AY186" s="19" t="s">
        <v>223</v>
      </c>
      <c r="BE186" s="114">
        <f t="shared" si="39"/>
        <v>0</v>
      </c>
      <c r="BF186" s="114">
        <f t="shared" si="40"/>
        <v>0</v>
      </c>
      <c r="BG186" s="114">
        <f t="shared" si="41"/>
        <v>0</v>
      </c>
      <c r="BH186" s="114">
        <f t="shared" si="42"/>
        <v>0</v>
      </c>
      <c r="BI186" s="114">
        <f t="shared" si="43"/>
        <v>0</v>
      </c>
      <c r="BJ186" s="19" t="s">
        <v>88</v>
      </c>
      <c r="BK186" s="174">
        <f t="shared" si="44"/>
        <v>0</v>
      </c>
      <c r="BL186" s="19" t="s">
        <v>287</v>
      </c>
      <c r="BM186" s="19" t="s">
        <v>1095</v>
      </c>
    </row>
    <row r="187" spans="2:65" s="1" customFormat="1" ht="25.5" customHeight="1">
      <c r="B187" s="137"/>
      <c r="C187" s="166" t="s">
        <v>459</v>
      </c>
      <c r="D187" s="166" t="s">
        <v>224</v>
      </c>
      <c r="E187" s="167" t="s">
        <v>1096</v>
      </c>
      <c r="F187" s="234" t="s">
        <v>1097</v>
      </c>
      <c r="G187" s="234"/>
      <c r="H187" s="234"/>
      <c r="I187" s="234"/>
      <c r="J187" s="168" t="s">
        <v>457</v>
      </c>
      <c r="K187" s="169">
        <v>1</v>
      </c>
      <c r="L187" s="235">
        <v>0</v>
      </c>
      <c r="M187" s="235"/>
      <c r="N187" s="236">
        <f t="shared" si="35"/>
        <v>0</v>
      </c>
      <c r="O187" s="236"/>
      <c r="P187" s="236"/>
      <c r="Q187" s="236"/>
      <c r="R187" s="140"/>
      <c r="T187" s="171" t="s">
        <v>5</v>
      </c>
      <c r="U187" s="44" t="s">
        <v>43</v>
      </c>
      <c r="V187" s="36"/>
      <c r="W187" s="172">
        <f t="shared" si="36"/>
        <v>0</v>
      </c>
      <c r="X187" s="172">
        <v>4.8999999999999998E-4</v>
      </c>
      <c r="Y187" s="172">
        <f t="shared" si="37"/>
        <v>4.8999999999999998E-4</v>
      </c>
      <c r="Z187" s="172">
        <v>0</v>
      </c>
      <c r="AA187" s="173">
        <f t="shared" si="38"/>
        <v>0</v>
      </c>
      <c r="AR187" s="19" t="s">
        <v>287</v>
      </c>
      <c r="AT187" s="19" t="s">
        <v>224</v>
      </c>
      <c r="AU187" s="19" t="s">
        <v>88</v>
      </c>
      <c r="AY187" s="19" t="s">
        <v>223</v>
      </c>
      <c r="BE187" s="114">
        <f t="shared" si="39"/>
        <v>0</v>
      </c>
      <c r="BF187" s="114">
        <f t="shared" si="40"/>
        <v>0</v>
      </c>
      <c r="BG187" s="114">
        <f t="shared" si="41"/>
        <v>0</v>
      </c>
      <c r="BH187" s="114">
        <f t="shared" si="42"/>
        <v>0</v>
      </c>
      <c r="BI187" s="114">
        <f t="shared" si="43"/>
        <v>0</v>
      </c>
      <c r="BJ187" s="19" t="s">
        <v>88</v>
      </c>
      <c r="BK187" s="174">
        <f t="shared" si="44"/>
        <v>0</v>
      </c>
      <c r="BL187" s="19" t="s">
        <v>287</v>
      </c>
      <c r="BM187" s="19" t="s">
        <v>1098</v>
      </c>
    </row>
    <row r="188" spans="2:65" s="1" customFormat="1" ht="25.5" customHeight="1">
      <c r="B188" s="137"/>
      <c r="C188" s="175" t="s">
        <v>463</v>
      </c>
      <c r="D188" s="175" t="s">
        <v>292</v>
      </c>
      <c r="E188" s="176" t="s">
        <v>1099</v>
      </c>
      <c r="F188" s="243" t="s">
        <v>1100</v>
      </c>
      <c r="G188" s="243"/>
      <c r="H188" s="243"/>
      <c r="I188" s="243"/>
      <c r="J188" s="177" t="s">
        <v>227</v>
      </c>
      <c r="K188" s="178">
        <v>1</v>
      </c>
      <c r="L188" s="244">
        <v>0</v>
      </c>
      <c r="M188" s="244"/>
      <c r="N188" s="245">
        <f t="shared" si="35"/>
        <v>0</v>
      </c>
      <c r="O188" s="236"/>
      <c r="P188" s="236"/>
      <c r="Q188" s="236"/>
      <c r="R188" s="140"/>
      <c r="T188" s="171" t="s">
        <v>5</v>
      </c>
      <c r="U188" s="44" t="s">
        <v>43</v>
      </c>
      <c r="V188" s="36"/>
      <c r="W188" s="172">
        <f t="shared" si="36"/>
        <v>0</v>
      </c>
      <c r="X188" s="172">
        <v>1.6199999999999999E-2</v>
      </c>
      <c r="Y188" s="172">
        <f t="shared" si="37"/>
        <v>1.6199999999999999E-2</v>
      </c>
      <c r="Z188" s="172">
        <v>0</v>
      </c>
      <c r="AA188" s="173">
        <f t="shared" si="38"/>
        <v>0</v>
      </c>
      <c r="AR188" s="19" t="s">
        <v>352</v>
      </c>
      <c r="AT188" s="19" t="s">
        <v>292</v>
      </c>
      <c r="AU188" s="19" t="s">
        <v>88</v>
      </c>
      <c r="AY188" s="19" t="s">
        <v>223</v>
      </c>
      <c r="BE188" s="114">
        <f t="shared" si="39"/>
        <v>0</v>
      </c>
      <c r="BF188" s="114">
        <f t="shared" si="40"/>
        <v>0</v>
      </c>
      <c r="BG188" s="114">
        <f t="shared" si="41"/>
        <v>0</v>
      </c>
      <c r="BH188" s="114">
        <f t="shared" si="42"/>
        <v>0</v>
      </c>
      <c r="BI188" s="114">
        <f t="shared" si="43"/>
        <v>0</v>
      </c>
      <c r="BJ188" s="19" t="s">
        <v>88</v>
      </c>
      <c r="BK188" s="174">
        <f t="shared" si="44"/>
        <v>0</v>
      </c>
      <c r="BL188" s="19" t="s">
        <v>287</v>
      </c>
      <c r="BM188" s="19" t="s">
        <v>1101</v>
      </c>
    </row>
    <row r="189" spans="2:65" s="1" customFormat="1" ht="25.5" customHeight="1">
      <c r="B189" s="137"/>
      <c r="C189" s="166" t="s">
        <v>467</v>
      </c>
      <c r="D189" s="166" t="s">
        <v>224</v>
      </c>
      <c r="E189" s="167" t="s">
        <v>1102</v>
      </c>
      <c r="F189" s="234" t="s">
        <v>1103</v>
      </c>
      <c r="G189" s="234"/>
      <c r="H189" s="234"/>
      <c r="I189" s="234"/>
      <c r="J189" s="168" t="s">
        <v>227</v>
      </c>
      <c r="K189" s="169">
        <v>12</v>
      </c>
      <c r="L189" s="235">
        <v>0</v>
      </c>
      <c r="M189" s="235"/>
      <c r="N189" s="236">
        <f t="shared" si="35"/>
        <v>0</v>
      </c>
      <c r="O189" s="236"/>
      <c r="P189" s="236"/>
      <c r="Q189" s="236"/>
      <c r="R189" s="140"/>
      <c r="T189" s="171" t="s">
        <v>5</v>
      </c>
      <c r="U189" s="44" t="s">
        <v>43</v>
      </c>
      <c r="V189" s="36"/>
      <c r="W189" s="172">
        <f t="shared" si="36"/>
        <v>0</v>
      </c>
      <c r="X189" s="172">
        <v>0</v>
      </c>
      <c r="Y189" s="172">
        <f t="shared" si="37"/>
        <v>0</v>
      </c>
      <c r="Z189" s="172">
        <v>0</v>
      </c>
      <c r="AA189" s="173">
        <f t="shared" si="38"/>
        <v>0</v>
      </c>
      <c r="AR189" s="19" t="s">
        <v>287</v>
      </c>
      <c r="AT189" s="19" t="s">
        <v>224</v>
      </c>
      <c r="AU189" s="19" t="s">
        <v>88</v>
      </c>
      <c r="AY189" s="19" t="s">
        <v>223</v>
      </c>
      <c r="BE189" s="114">
        <f t="shared" si="39"/>
        <v>0</v>
      </c>
      <c r="BF189" s="114">
        <f t="shared" si="40"/>
        <v>0</v>
      </c>
      <c r="BG189" s="114">
        <f t="shared" si="41"/>
        <v>0</v>
      </c>
      <c r="BH189" s="114">
        <f t="shared" si="42"/>
        <v>0</v>
      </c>
      <c r="BI189" s="114">
        <f t="shared" si="43"/>
        <v>0</v>
      </c>
      <c r="BJ189" s="19" t="s">
        <v>88</v>
      </c>
      <c r="BK189" s="174">
        <f t="shared" si="44"/>
        <v>0</v>
      </c>
      <c r="BL189" s="19" t="s">
        <v>287</v>
      </c>
      <c r="BM189" s="19" t="s">
        <v>1104</v>
      </c>
    </row>
    <row r="190" spans="2:65" s="1" customFormat="1" ht="25.5" customHeight="1">
      <c r="B190" s="137"/>
      <c r="C190" s="166" t="s">
        <v>471</v>
      </c>
      <c r="D190" s="166" t="s">
        <v>224</v>
      </c>
      <c r="E190" s="167" t="s">
        <v>1105</v>
      </c>
      <c r="F190" s="234" t="s">
        <v>1106</v>
      </c>
      <c r="G190" s="234"/>
      <c r="H190" s="234"/>
      <c r="I190" s="234"/>
      <c r="J190" s="168" t="s">
        <v>457</v>
      </c>
      <c r="K190" s="169">
        <v>12</v>
      </c>
      <c r="L190" s="235">
        <v>0</v>
      </c>
      <c r="M190" s="235"/>
      <c r="N190" s="236">
        <f t="shared" si="35"/>
        <v>0</v>
      </c>
      <c r="O190" s="236"/>
      <c r="P190" s="236"/>
      <c r="Q190" s="236"/>
      <c r="R190" s="140"/>
      <c r="T190" s="171" t="s">
        <v>5</v>
      </c>
      <c r="U190" s="44" t="s">
        <v>43</v>
      </c>
      <c r="V190" s="36"/>
      <c r="W190" s="172">
        <f t="shared" si="36"/>
        <v>0</v>
      </c>
      <c r="X190" s="172">
        <v>2.7999999999999998E-4</v>
      </c>
      <c r="Y190" s="172">
        <f t="shared" si="37"/>
        <v>3.3599999999999997E-3</v>
      </c>
      <c r="Z190" s="172">
        <v>0</v>
      </c>
      <c r="AA190" s="173">
        <f t="shared" si="38"/>
        <v>0</v>
      </c>
      <c r="AR190" s="19" t="s">
        <v>287</v>
      </c>
      <c r="AT190" s="19" t="s">
        <v>224</v>
      </c>
      <c r="AU190" s="19" t="s">
        <v>88</v>
      </c>
      <c r="AY190" s="19" t="s">
        <v>223</v>
      </c>
      <c r="BE190" s="114">
        <f t="shared" si="39"/>
        <v>0</v>
      </c>
      <c r="BF190" s="114">
        <f t="shared" si="40"/>
        <v>0</v>
      </c>
      <c r="BG190" s="114">
        <f t="shared" si="41"/>
        <v>0</v>
      </c>
      <c r="BH190" s="114">
        <f t="shared" si="42"/>
        <v>0</v>
      </c>
      <c r="BI190" s="114">
        <f t="shared" si="43"/>
        <v>0</v>
      </c>
      <c r="BJ190" s="19" t="s">
        <v>88</v>
      </c>
      <c r="BK190" s="174">
        <f t="shared" si="44"/>
        <v>0</v>
      </c>
      <c r="BL190" s="19" t="s">
        <v>287</v>
      </c>
      <c r="BM190" s="19" t="s">
        <v>1107</v>
      </c>
    </row>
    <row r="191" spans="2:65" s="1" customFormat="1" ht="38.25" customHeight="1">
      <c r="B191" s="137"/>
      <c r="C191" s="175" t="s">
        <v>475</v>
      </c>
      <c r="D191" s="175" t="s">
        <v>292</v>
      </c>
      <c r="E191" s="176" t="s">
        <v>1108</v>
      </c>
      <c r="F191" s="243" t="s">
        <v>1109</v>
      </c>
      <c r="G191" s="243"/>
      <c r="H191" s="243"/>
      <c r="I191" s="243"/>
      <c r="J191" s="177" t="s">
        <v>227</v>
      </c>
      <c r="K191" s="178">
        <v>12</v>
      </c>
      <c r="L191" s="244">
        <v>0</v>
      </c>
      <c r="M191" s="244"/>
      <c r="N191" s="245">
        <f t="shared" si="35"/>
        <v>0</v>
      </c>
      <c r="O191" s="236"/>
      <c r="P191" s="236"/>
      <c r="Q191" s="236"/>
      <c r="R191" s="140"/>
      <c r="T191" s="171" t="s">
        <v>5</v>
      </c>
      <c r="U191" s="44" t="s">
        <v>43</v>
      </c>
      <c r="V191" s="36"/>
      <c r="W191" s="172">
        <f t="shared" si="36"/>
        <v>0</v>
      </c>
      <c r="X191" s="172">
        <v>1.6000000000000001E-4</v>
      </c>
      <c r="Y191" s="172">
        <f t="shared" si="37"/>
        <v>1.9200000000000003E-3</v>
      </c>
      <c r="Z191" s="172">
        <v>0</v>
      </c>
      <c r="AA191" s="173">
        <f t="shared" si="38"/>
        <v>0</v>
      </c>
      <c r="AR191" s="19" t="s">
        <v>352</v>
      </c>
      <c r="AT191" s="19" t="s">
        <v>292</v>
      </c>
      <c r="AU191" s="19" t="s">
        <v>88</v>
      </c>
      <c r="AY191" s="19" t="s">
        <v>223</v>
      </c>
      <c r="BE191" s="114">
        <f t="shared" si="39"/>
        <v>0</v>
      </c>
      <c r="BF191" s="114">
        <f t="shared" si="40"/>
        <v>0</v>
      </c>
      <c r="BG191" s="114">
        <f t="shared" si="41"/>
        <v>0</v>
      </c>
      <c r="BH191" s="114">
        <f t="shared" si="42"/>
        <v>0</v>
      </c>
      <c r="BI191" s="114">
        <f t="shared" si="43"/>
        <v>0</v>
      </c>
      <c r="BJ191" s="19" t="s">
        <v>88</v>
      </c>
      <c r="BK191" s="174">
        <f t="shared" si="44"/>
        <v>0</v>
      </c>
      <c r="BL191" s="19" t="s">
        <v>287</v>
      </c>
      <c r="BM191" s="19" t="s">
        <v>1110</v>
      </c>
    </row>
    <row r="192" spans="2:65" s="1" customFormat="1" ht="25.5" customHeight="1">
      <c r="B192" s="137"/>
      <c r="C192" s="166" t="s">
        <v>479</v>
      </c>
      <c r="D192" s="166" t="s">
        <v>224</v>
      </c>
      <c r="E192" s="167" t="s">
        <v>1111</v>
      </c>
      <c r="F192" s="234" t="s">
        <v>1112</v>
      </c>
      <c r="G192" s="234"/>
      <c r="H192" s="234"/>
      <c r="I192" s="234"/>
      <c r="J192" s="168" t="s">
        <v>457</v>
      </c>
      <c r="K192" s="169">
        <v>14</v>
      </c>
      <c r="L192" s="235">
        <v>0</v>
      </c>
      <c r="M192" s="235"/>
      <c r="N192" s="236">
        <f t="shared" si="35"/>
        <v>0</v>
      </c>
      <c r="O192" s="236"/>
      <c r="P192" s="236"/>
      <c r="Q192" s="236"/>
      <c r="R192" s="140"/>
      <c r="T192" s="171" t="s">
        <v>5</v>
      </c>
      <c r="U192" s="44" t="s">
        <v>43</v>
      </c>
      <c r="V192" s="36"/>
      <c r="W192" s="172">
        <f t="shared" si="36"/>
        <v>0</v>
      </c>
      <c r="X192" s="172">
        <v>2.7999999999999998E-4</v>
      </c>
      <c r="Y192" s="172">
        <f t="shared" si="37"/>
        <v>3.9199999999999999E-3</v>
      </c>
      <c r="Z192" s="172">
        <v>0</v>
      </c>
      <c r="AA192" s="173">
        <f t="shared" si="38"/>
        <v>0</v>
      </c>
      <c r="AR192" s="19" t="s">
        <v>287</v>
      </c>
      <c r="AT192" s="19" t="s">
        <v>224</v>
      </c>
      <c r="AU192" s="19" t="s">
        <v>88</v>
      </c>
      <c r="AY192" s="19" t="s">
        <v>223</v>
      </c>
      <c r="BE192" s="114">
        <f t="shared" si="39"/>
        <v>0</v>
      </c>
      <c r="BF192" s="114">
        <f t="shared" si="40"/>
        <v>0</v>
      </c>
      <c r="BG192" s="114">
        <f t="shared" si="41"/>
        <v>0</v>
      </c>
      <c r="BH192" s="114">
        <f t="shared" si="42"/>
        <v>0</v>
      </c>
      <c r="BI192" s="114">
        <f t="shared" si="43"/>
        <v>0</v>
      </c>
      <c r="BJ192" s="19" t="s">
        <v>88</v>
      </c>
      <c r="BK192" s="174">
        <f t="shared" si="44"/>
        <v>0</v>
      </c>
      <c r="BL192" s="19" t="s">
        <v>287</v>
      </c>
      <c r="BM192" s="19" t="s">
        <v>1113</v>
      </c>
    </row>
    <row r="193" spans="2:65" s="1" customFormat="1" ht="38.25" customHeight="1">
      <c r="B193" s="137"/>
      <c r="C193" s="175" t="s">
        <v>483</v>
      </c>
      <c r="D193" s="175" t="s">
        <v>292</v>
      </c>
      <c r="E193" s="176" t="s">
        <v>1114</v>
      </c>
      <c r="F193" s="243" t="s">
        <v>1115</v>
      </c>
      <c r="G193" s="243"/>
      <c r="H193" s="243"/>
      <c r="I193" s="243"/>
      <c r="J193" s="177" t="s">
        <v>227</v>
      </c>
      <c r="K193" s="178">
        <v>14</v>
      </c>
      <c r="L193" s="244">
        <v>0</v>
      </c>
      <c r="M193" s="244"/>
      <c r="N193" s="245">
        <f t="shared" si="35"/>
        <v>0</v>
      </c>
      <c r="O193" s="236"/>
      <c r="P193" s="236"/>
      <c r="Q193" s="236"/>
      <c r="R193" s="140"/>
      <c r="T193" s="171" t="s">
        <v>5</v>
      </c>
      <c r="U193" s="44" t="s">
        <v>43</v>
      </c>
      <c r="V193" s="36"/>
      <c r="W193" s="172">
        <f t="shared" si="36"/>
        <v>0</v>
      </c>
      <c r="X193" s="172">
        <v>1.6000000000000001E-4</v>
      </c>
      <c r="Y193" s="172">
        <f t="shared" si="37"/>
        <v>2.2400000000000002E-3</v>
      </c>
      <c r="Z193" s="172">
        <v>0</v>
      </c>
      <c r="AA193" s="173">
        <f t="shared" si="38"/>
        <v>0</v>
      </c>
      <c r="AR193" s="19" t="s">
        <v>352</v>
      </c>
      <c r="AT193" s="19" t="s">
        <v>292</v>
      </c>
      <c r="AU193" s="19" t="s">
        <v>88</v>
      </c>
      <c r="AY193" s="19" t="s">
        <v>223</v>
      </c>
      <c r="BE193" s="114">
        <f t="shared" si="39"/>
        <v>0</v>
      </c>
      <c r="BF193" s="114">
        <f t="shared" si="40"/>
        <v>0</v>
      </c>
      <c r="BG193" s="114">
        <f t="shared" si="41"/>
        <v>0</v>
      </c>
      <c r="BH193" s="114">
        <f t="shared" si="42"/>
        <v>0</v>
      </c>
      <c r="BI193" s="114">
        <f t="shared" si="43"/>
        <v>0</v>
      </c>
      <c r="BJ193" s="19" t="s">
        <v>88</v>
      </c>
      <c r="BK193" s="174">
        <f t="shared" si="44"/>
        <v>0</v>
      </c>
      <c r="BL193" s="19" t="s">
        <v>287</v>
      </c>
      <c r="BM193" s="19" t="s">
        <v>1116</v>
      </c>
    </row>
    <row r="194" spans="2:65" s="1" customFormat="1" ht="25.5" customHeight="1">
      <c r="B194" s="137"/>
      <c r="C194" s="166" t="s">
        <v>487</v>
      </c>
      <c r="D194" s="166" t="s">
        <v>224</v>
      </c>
      <c r="E194" s="167" t="s">
        <v>1117</v>
      </c>
      <c r="F194" s="234" t="s">
        <v>1118</v>
      </c>
      <c r="G194" s="234"/>
      <c r="H194" s="234"/>
      <c r="I194" s="234"/>
      <c r="J194" s="168" t="s">
        <v>457</v>
      </c>
      <c r="K194" s="169">
        <v>2</v>
      </c>
      <c r="L194" s="235">
        <v>0</v>
      </c>
      <c r="M194" s="235"/>
      <c r="N194" s="236">
        <f t="shared" si="35"/>
        <v>0</v>
      </c>
      <c r="O194" s="236"/>
      <c r="P194" s="236"/>
      <c r="Q194" s="236"/>
      <c r="R194" s="140"/>
      <c r="T194" s="171" t="s">
        <v>5</v>
      </c>
      <c r="U194" s="44" t="s">
        <v>43</v>
      </c>
      <c r="V194" s="36"/>
      <c r="W194" s="172">
        <f t="shared" si="36"/>
        <v>0</v>
      </c>
      <c r="X194" s="172">
        <v>0</v>
      </c>
      <c r="Y194" s="172">
        <f t="shared" si="37"/>
        <v>0</v>
      </c>
      <c r="Z194" s="172">
        <v>0</v>
      </c>
      <c r="AA194" s="173">
        <f t="shared" si="38"/>
        <v>0</v>
      </c>
      <c r="AR194" s="19" t="s">
        <v>287</v>
      </c>
      <c r="AT194" s="19" t="s">
        <v>224</v>
      </c>
      <c r="AU194" s="19" t="s">
        <v>88</v>
      </c>
      <c r="AY194" s="19" t="s">
        <v>223</v>
      </c>
      <c r="BE194" s="114">
        <f t="shared" si="39"/>
        <v>0</v>
      </c>
      <c r="BF194" s="114">
        <f t="shared" si="40"/>
        <v>0</v>
      </c>
      <c r="BG194" s="114">
        <f t="shared" si="41"/>
        <v>0</v>
      </c>
      <c r="BH194" s="114">
        <f t="shared" si="42"/>
        <v>0</v>
      </c>
      <c r="BI194" s="114">
        <f t="shared" si="43"/>
        <v>0</v>
      </c>
      <c r="BJ194" s="19" t="s">
        <v>88</v>
      </c>
      <c r="BK194" s="174">
        <f t="shared" si="44"/>
        <v>0</v>
      </c>
      <c r="BL194" s="19" t="s">
        <v>287</v>
      </c>
      <c r="BM194" s="19" t="s">
        <v>1119</v>
      </c>
    </row>
    <row r="195" spans="2:65" s="1" customFormat="1" ht="25.5" customHeight="1">
      <c r="B195" s="137"/>
      <c r="C195" s="166" t="s">
        <v>491</v>
      </c>
      <c r="D195" s="166" t="s">
        <v>224</v>
      </c>
      <c r="E195" s="167" t="s">
        <v>1120</v>
      </c>
      <c r="F195" s="234" t="s">
        <v>1121</v>
      </c>
      <c r="G195" s="234"/>
      <c r="H195" s="234"/>
      <c r="I195" s="234"/>
      <c r="J195" s="168" t="s">
        <v>227</v>
      </c>
      <c r="K195" s="169">
        <v>1</v>
      </c>
      <c r="L195" s="235">
        <v>0</v>
      </c>
      <c r="M195" s="235"/>
      <c r="N195" s="236">
        <f t="shared" si="35"/>
        <v>0</v>
      </c>
      <c r="O195" s="236"/>
      <c r="P195" s="236"/>
      <c r="Q195" s="236"/>
      <c r="R195" s="140"/>
      <c r="T195" s="171" t="s">
        <v>5</v>
      </c>
      <c r="U195" s="44" t="s">
        <v>43</v>
      </c>
      <c r="V195" s="36"/>
      <c r="W195" s="172">
        <f t="shared" si="36"/>
        <v>0</v>
      </c>
      <c r="X195" s="172">
        <v>1.2E-4</v>
      </c>
      <c r="Y195" s="172">
        <f t="shared" si="37"/>
        <v>1.2E-4</v>
      </c>
      <c r="Z195" s="172">
        <v>0</v>
      </c>
      <c r="AA195" s="173">
        <f t="shared" si="38"/>
        <v>0</v>
      </c>
      <c r="AR195" s="19" t="s">
        <v>287</v>
      </c>
      <c r="AT195" s="19" t="s">
        <v>224</v>
      </c>
      <c r="AU195" s="19" t="s">
        <v>88</v>
      </c>
      <c r="AY195" s="19" t="s">
        <v>223</v>
      </c>
      <c r="BE195" s="114">
        <f t="shared" si="39"/>
        <v>0</v>
      </c>
      <c r="BF195" s="114">
        <f t="shared" si="40"/>
        <v>0</v>
      </c>
      <c r="BG195" s="114">
        <f t="shared" si="41"/>
        <v>0</v>
      </c>
      <c r="BH195" s="114">
        <f t="shared" si="42"/>
        <v>0</v>
      </c>
      <c r="BI195" s="114">
        <f t="shared" si="43"/>
        <v>0</v>
      </c>
      <c r="BJ195" s="19" t="s">
        <v>88</v>
      </c>
      <c r="BK195" s="174">
        <f t="shared" si="44"/>
        <v>0</v>
      </c>
      <c r="BL195" s="19" t="s">
        <v>287</v>
      </c>
      <c r="BM195" s="19" t="s">
        <v>1122</v>
      </c>
    </row>
    <row r="196" spans="2:65" s="1" customFormat="1" ht="25.5" customHeight="1">
      <c r="B196" s="137"/>
      <c r="C196" s="175" t="s">
        <v>499</v>
      </c>
      <c r="D196" s="175" t="s">
        <v>292</v>
      </c>
      <c r="E196" s="176" t="s">
        <v>1123</v>
      </c>
      <c r="F196" s="243" t="s">
        <v>1124</v>
      </c>
      <c r="G196" s="243"/>
      <c r="H196" s="243"/>
      <c r="I196" s="243"/>
      <c r="J196" s="177" t="s">
        <v>227</v>
      </c>
      <c r="K196" s="178">
        <v>1</v>
      </c>
      <c r="L196" s="244">
        <v>0</v>
      </c>
      <c r="M196" s="244"/>
      <c r="N196" s="245">
        <f t="shared" si="35"/>
        <v>0</v>
      </c>
      <c r="O196" s="236"/>
      <c r="P196" s="236"/>
      <c r="Q196" s="236"/>
      <c r="R196" s="140"/>
      <c r="T196" s="171" t="s">
        <v>5</v>
      </c>
      <c r="U196" s="44" t="s">
        <v>43</v>
      </c>
      <c r="V196" s="36"/>
      <c r="W196" s="172">
        <f t="shared" si="36"/>
        <v>0</v>
      </c>
      <c r="X196" s="172">
        <v>1.49E-3</v>
      </c>
      <c r="Y196" s="172">
        <f t="shared" si="37"/>
        <v>1.49E-3</v>
      </c>
      <c r="Z196" s="172">
        <v>0</v>
      </c>
      <c r="AA196" s="173">
        <f t="shared" si="38"/>
        <v>0</v>
      </c>
      <c r="AR196" s="19" t="s">
        <v>352</v>
      </c>
      <c r="AT196" s="19" t="s">
        <v>292</v>
      </c>
      <c r="AU196" s="19" t="s">
        <v>88</v>
      </c>
      <c r="AY196" s="19" t="s">
        <v>223</v>
      </c>
      <c r="BE196" s="114">
        <f t="shared" si="39"/>
        <v>0</v>
      </c>
      <c r="BF196" s="114">
        <f t="shared" si="40"/>
        <v>0</v>
      </c>
      <c r="BG196" s="114">
        <f t="shared" si="41"/>
        <v>0</v>
      </c>
      <c r="BH196" s="114">
        <f t="shared" si="42"/>
        <v>0</v>
      </c>
      <c r="BI196" s="114">
        <f t="shared" si="43"/>
        <v>0</v>
      </c>
      <c r="BJ196" s="19" t="s">
        <v>88</v>
      </c>
      <c r="BK196" s="174">
        <f t="shared" si="44"/>
        <v>0</v>
      </c>
      <c r="BL196" s="19" t="s">
        <v>287</v>
      </c>
      <c r="BM196" s="19" t="s">
        <v>1125</v>
      </c>
    </row>
    <row r="197" spans="2:65" s="1" customFormat="1" ht="25.5" customHeight="1">
      <c r="B197" s="137"/>
      <c r="C197" s="166" t="s">
        <v>503</v>
      </c>
      <c r="D197" s="166" t="s">
        <v>224</v>
      </c>
      <c r="E197" s="167" t="s">
        <v>1126</v>
      </c>
      <c r="F197" s="234" t="s">
        <v>1127</v>
      </c>
      <c r="G197" s="234"/>
      <c r="H197" s="234"/>
      <c r="I197" s="234"/>
      <c r="J197" s="168" t="s">
        <v>227</v>
      </c>
      <c r="K197" s="169">
        <v>15</v>
      </c>
      <c r="L197" s="235">
        <v>0</v>
      </c>
      <c r="M197" s="235"/>
      <c r="N197" s="236">
        <f t="shared" si="35"/>
        <v>0</v>
      </c>
      <c r="O197" s="236"/>
      <c r="P197" s="236"/>
      <c r="Q197" s="236"/>
      <c r="R197" s="140"/>
      <c r="T197" s="171" t="s">
        <v>5</v>
      </c>
      <c r="U197" s="44" t="s">
        <v>43</v>
      </c>
      <c r="V197" s="36"/>
      <c r="W197" s="172">
        <f t="shared" si="36"/>
        <v>0</v>
      </c>
      <c r="X197" s="172">
        <v>1E-4</v>
      </c>
      <c r="Y197" s="172">
        <f t="shared" si="37"/>
        <v>1.5E-3</v>
      </c>
      <c r="Z197" s="172">
        <v>0</v>
      </c>
      <c r="AA197" s="173">
        <f t="shared" si="38"/>
        <v>0</v>
      </c>
      <c r="AR197" s="19" t="s">
        <v>287</v>
      </c>
      <c r="AT197" s="19" t="s">
        <v>224</v>
      </c>
      <c r="AU197" s="19" t="s">
        <v>88</v>
      </c>
      <c r="AY197" s="19" t="s">
        <v>223</v>
      </c>
      <c r="BE197" s="114">
        <f t="shared" si="39"/>
        <v>0</v>
      </c>
      <c r="BF197" s="114">
        <f t="shared" si="40"/>
        <v>0</v>
      </c>
      <c r="BG197" s="114">
        <f t="shared" si="41"/>
        <v>0</v>
      </c>
      <c r="BH197" s="114">
        <f t="shared" si="42"/>
        <v>0</v>
      </c>
      <c r="BI197" s="114">
        <f t="shared" si="43"/>
        <v>0</v>
      </c>
      <c r="BJ197" s="19" t="s">
        <v>88</v>
      </c>
      <c r="BK197" s="174">
        <f t="shared" si="44"/>
        <v>0</v>
      </c>
      <c r="BL197" s="19" t="s">
        <v>287</v>
      </c>
      <c r="BM197" s="19" t="s">
        <v>1128</v>
      </c>
    </row>
    <row r="198" spans="2:65" s="1" customFormat="1" ht="25.5" customHeight="1">
      <c r="B198" s="137"/>
      <c r="C198" s="166" t="s">
        <v>507</v>
      </c>
      <c r="D198" s="166" t="s">
        <v>224</v>
      </c>
      <c r="E198" s="167" t="s">
        <v>1129</v>
      </c>
      <c r="F198" s="234" t="s">
        <v>1130</v>
      </c>
      <c r="G198" s="234"/>
      <c r="H198" s="234"/>
      <c r="I198" s="234"/>
      <c r="J198" s="168" t="s">
        <v>227</v>
      </c>
      <c r="K198" s="169">
        <v>1</v>
      </c>
      <c r="L198" s="235">
        <v>0</v>
      </c>
      <c r="M198" s="235"/>
      <c r="N198" s="236">
        <f t="shared" si="35"/>
        <v>0</v>
      </c>
      <c r="O198" s="236"/>
      <c r="P198" s="236"/>
      <c r="Q198" s="236"/>
      <c r="R198" s="140"/>
      <c r="T198" s="171" t="s">
        <v>5</v>
      </c>
      <c r="U198" s="44" t="s">
        <v>43</v>
      </c>
      <c r="V198" s="36"/>
      <c r="W198" s="172">
        <f t="shared" si="36"/>
        <v>0</v>
      </c>
      <c r="X198" s="172">
        <v>4.0000000000000003E-5</v>
      </c>
      <c r="Y198" s="172">
        <f t="shared" si="37"/>
        <v>4.0000000000000003E-5</v>
      </c>
      <c r="Z198" s="172">
        <v>0</v>
      </c>
      <c r="AA198" s="173">
        <f t="shared" si="38"/>
        <v>0</v>
      </c>
      <c r="AR198" s="19" t="s">
        <v>287</v>
      </c>
      <c r="AT198" s="19" t="s">
        <v>224</v>
      </c>
      <c r="AU198" s="19" t="s">
        <v>88</v>
      </c>
      <c r="AY198" s="19" t="s">
        <v>223</v>
      </c>
      <c r="BE198" s="114">
        <f t="shared" si="39"/>
        <v>0</v>
      </c>
      <c r="BF198" s="114">
        <f t="shared" si="40"/>
        <v>0</v>
      </c>
      <c r="BG198" s="114">
        <f t="shared" si="41"/>
        <v>0</v>
      </c>
      <c r="BH198" s="114">
        <f t="shared" si="42"/>
        <v>0</v>
      </c>
      <c r="BI198" s="114">
        <f t="shared" si="43"/>
        <v>0</v>
      </c>
      <c r="BJ198" s="19" t="s">
        <v>88</v>
      </c>
      <c r="BK198" s="174">
        <f t="shared" si="44"/>
        <v>0</v>
      </c>
      <c r="BL198" s="19" t="s">
        <v>287</v>
      </c>
      <c r="BM198" s="19" t="s">
        <v>1131</v>
      </c>
    </row>
    <row r="199" spans="2:65" s="1" customFormat="1" ht="25.5" customHeight="1">
      <c r="B199" s="137"/>
      <c r="C199" s="175" t="s">
        <v>511</v>
      </c>
      <c r="D199" s="175" t="s">
        <v>292</v>
      </c>
      <c r="E199" s="176" t="s">
        <v>1132</v>
      </c>
      <c r="F199" s="243" t="s">
        <v>1133</v>
      </c>
      <c r="G199" s="243"/>
      <c r="H199" s="243"/>
      <c r="I199" s="243"/>
      <c r="J199" s="177" t="s">
        <v>227</v>
      </c>
      <c r="K199" s="178">
        <v>1</v>
      </c>
      <c r="L199" s="244">
        <v>0</v>
      </c>
      <c r="M199" s="244"/>
      <c r="N199" s="245">
        <f t="shared" si="35"/>
        <v>0</v>
      </c>
      <c r="O199" s="236"/>
      <c r="P199" s="236"/>
      <c r="Q199" s="236"/>
      <c r="R199" s="140"/>
      <c r="T199" s="171" t="s">
        <v>5</v>
      </c>
      <c r="U199" s="44" t="s">
        <v>43</v>
      </c>
      <c r="V199" s="36"/>
      <c r="W199" s="172">
        <f t="shared" si="36"/>
        <v>0</v>
      </c>
      <c r="X199" s="172">
        <v>1.1199999999999999E-3</v>
      </c>
      <c r="Y199" s="172">
        <f t="shared" si="37"/>
        <v>1.1199999999999999E-3</v>
      </c>
      <c r="Z199" s="172">
        <v>0</v>
      </c>
      <c r="AA199" s="173">
        <f t="shared" si="38"/>
        <v>0</v>
      </c>
      <c r="AR199" s="19" t="s">
        <v>352</v>
      </c>
      <c r="AT199" s="19" t="s">
        <v>292</v>
      </c>
      <c r="AU199" s="19" t="s">
        <v>88</v>
      </c>
      <c r="AY199" s="19" t="s">
        <v>223</v>
      </c>
      <c r="BE199" s="114">
        <f t="shared" si="39"/>
        <v>0</v>
      </c>
      <c r="BF199" s="114">
        <f t="shared" si="40"/>
        <v>0</v>
      </c>
      <c r="BG199" s="114">
        <f t="shared" si="41"/>
        <v>0</v>
      </c>
      <c r="BH199" s="114">
        <f t="shared" si="42"/>
        <v>0</v>
      </c>
      <c r="BI199" s="114">
        <f t="shared" si="43"/>
        <v>0</v>
      </c>
      <c r="BJ199" s="19" t="s">
        <v>88</v>
      </c>
      <c r="BK199" s="174">
        <f t="shared" si="44"/>
        <v>0</v>
      </c>
      <c r="BL199" s="19" t="s">
        <v>287</v>
      </c>
      <c r="BM199" s="19" t="s">
        <v>1134</v>
      </c>
    </row>
    <row r="200" spans="2:65" s="1" customFormat="1" ht="25.5" customHeight="1">
      <c r="B200" s="137"/>
      <c r="C200" s="175" t="s">
        <v>515</v>
      </c>
      <c r="D200" s="175" t="s">
        <v>292</v>
      </c>
      <c r="E200" s="176" t="s">
        <v>1135</v>
      </c>
      <c r="F200" s="243" t="s">
        <v>1136</v>
      </c>
      <c r="G200" s="243"/>
      <c r="H200" s="243"/>
      <c r="I200" s="243"/>
      <c r="J200" s="177" t="s">
        <v>227</v>
      </c>
      <c r="K200" s="178">
        <v>15</v>
      </c>
      <c r="L200" s="244">
        <v>0</v>
      </c>
      <c r="M200" s="244"/>
      <c r="N200" s="245">
        <f t="shared" si="35"/>
        <v>0</v>
      </c>
      <c r="O200" s="236"/>
      <c r="P200" s="236"/>
      <c r="Q200" s="236"/>
      <c r="R200" s="140"/>
      <c r="T200" s="171" t="s">
        <v>5</v>
      </c>
      <c r="U200" s="44" t="s">
        <v>43</v>
      </c>
      <c r="V200" s="36"/>
      <c r="W200" s="172">
        <f t="shared" si="36"/>
        <v>0</v>
      </c>
      <c r="X200" s="172">
        <v>2E-3</v>
      </c>
      <c r="Y200" s="172">
        <f t="shared" si="37"/>
        <v>0.03</v>
      </c>
      <c r="Z200" s="172">
        <v>0</v>
      </c>
      <c r="AA200" s="173">
        <f t="shared" si="38"/>
        <v>0</v>
      </c>
      <c r="AR200" s="19" t="s">
        <v>352</v>
      </c>
      <c r="AT200" s="19" t="s">
        <v>292</v>
      </c>
      <c r="AU200" s="19" t="s">
        <v>88</v>
      </c>
      <c r="AY200" s="19" t="s">
        <v>223</v>
      </c>
      <c r="BE200" s="114">
        <f t="shared" si="39"/>
        <v>0</v>
      </c>
      <c r="BF200" s="114">
        <f t="shared" si="40"/>
        <v>0</v>
      </c>
      <c r="BG200" s="114">
        <f t="shared" si="41"/>
        <v>0</v>
      </c>
      <c r="BH200" s="114">
        <f t="shared" si="42"/>
        <v>0</v>
      </c>
      <c r="BI200" s="114">
        <f t="shared" si="43"/>
        <v>0</v>
      </c>
      <c r="BJ200" s="19" t="s">
        <v>88</v>
      </c>
      <c r="BK200" s="174">
        <f t="shared" si="44"/>
        <v>0</v>
      </c>
      <c r="BL200" s="19" t="s">
        <v>287</v>
      </c>
      <c r="BM200" s="19" t="s">
        <v>1137</v>
      </c>
    </row>
    <row r="201" spans="2:65" s="1" customFormat="1" ht="38.25" customHeight="1">
      <c r="B201" s="137"/>
      <c r="C201" s="166" t="s">
        <v>519</v>
      </c>
      <c r="D201" s="166" t="s">
        <v>224</v>
      </c>
      <c r="E201" s="167" t="s">
        <v>1138</v>
      </c>
      <c r="F201" s="234" t="s">
        <v>1139</v>
      </c>
      <c r="G201" s="234"/>
      <c r="H201" s="234"/>
      <c r="I201" s="234"/>
      <c r="J201" s="168" t="s">
        <v>227</v>
      </c>
      <c r="K201" s="169">
        <v>12</v>
      </c>
      <c r="L201" s="235">
        <v>0</v>
      </c>
      <c r="M201" s="235"/>
      <c r="N201" s="236">
        <f t="shared" si="35"/>
        <v>0</v>
      </c>
      <c r="O201" s="236"/>
      <c r="P201" s="236"/>
      <c r="Q201" s="236"/>
      <c r="R201" s="140"/>
      <c r="T201" s="171" t="s">
        <v>5</v>
      </c>
      <c r="U201" s="44" t="s">
        <v>43</v>
      </c>
      <c r="V201" s="36"/>
      <c r="W201" s="172">
        <f t="shared" si="36"/>
        <v>0</v>
      </c>
      <c r="X201" s="172">
        <v>0</v>
      </c>
      <c r="Y201" s="172">
        <f t="shared" si="37"/>
        <v>0</v>
      </c>
      <c r="Z201" s="172">
        <v>0</v>
      </c>
      <c r="AA201" s="173">
        <f t="shared" si="38"/>
        <v>0</v>
      </c>
      <c r="AR201" s="19" t="s">
        <v>287</v>
      </c>
      <c r="AT201" s="19" t="s">
        <v>224</v>
      </c>
      <c r="AU201" s="19" t="s">
        <v>88</v>
      </c>
      <c r="AY201" s="19" t="s">
        <v>223</v>
      </c>
      <c r="BE201" s="114">
        <f t="shared" si="39"/>
        <v>0</v>
      </c>
      <c r="BF201" s="114">
        <f t="shared" si="40"/>
        <v>0</v>
      </c>
      <c r="BG201" s="114">
        <f t="shared" si="41"/>
        <v>0</v>
      </c>
      <c r="BH201" s="114">
        <f t="shared" si="42"/>
        <v>0</v>
      </c>
      <c r="BI201" s="114">
        <f t="shared" si="43"/>
        <v>0</v>
      </c>
      <c r="BJ201" s="19" t="s">
        <v>88</v>
      </c>
      <c r="BK201" s="174">
        <f t="shared" si="44"/>
        <v>0</v>
      </c>
      <c r="BL201" s="19" t="s">
        <v>287</v>
      </c>
      <c r="BM201" s="19" t="s">
        <v>1140</v>
      </c>
    </row>
    <row r="202" spans="2:65" s="1" customFormat="1" ht="38.25" customHeight="1">
      <c r="B202" s="137"/>
      <c r="C202" s="166" t="s">
        <v>523</v>
      </c>
      <c r="D202" s="166" t="s">
        <v>224</v>
      </c>
      <c r="E202" s="167" t="s">
        <v>1141</v>
      </c>
      <c r="F202" s="234" t="s">
        <v>1142</v>
      </c>
      <c r="G202" s="234"/>
      <c r="H202" s="234"/>
      <c r="I202" s="234"/>
      <c r="J202" s="168" t="s">
        <v>227</v>
      </c>
      <c r="K202" s="169">
        <v>15</v>
      </c>
      <c r="L202" s="235">
        <v>0</v>
      </c>
      <c r="M202" s="235"/>
      <c r="N202" s="236">
        <f t="shared" si="35"/>
        <v>0</v>
      </c>
      <c r="O202" s="236"/>
      <c r="P202" s="236"/>
      <c r="Q202" s="236"/>
      <c r="R202" s="140"/>
      <c r="T202" s="171" t="s">
        <v>5</v>
      </c>
      <c r="U202" s="44" t="s">
        <v>43</v>
      </c>
      <c r="V202" s="36"/>
      <c r="W202" s="172">
        <f t="shared" si="36"/>
        <v>0</v>
      </c>
      <c r="X202" s="172">
        <v>1.0000000000000001E-5</v>
      </c>
      <c r="Y202" s="172">
        <f t="shared" si="37"/>
        <v>1.5000000000000001E-4</v>
      </c>
      <c r="Z202" s="172">
        <v>0</v>
      </c>
      <c r="AA202" s="173">
        <f t="shared" si="38"/>
        <v>0</v>
      </c>
      <c r="AR202" s="19" t="s">
        <v>287</v>
      </c>
      <c r="AT202" s="19" t="s">
        <v>224</v>
      </c>
      <c r="AU202" s="19" t="s">
        <v>88</v>
      </c>
      <c r="AY202" s="19" t="s">
        <v>223</v>
      </c>
      <c r="BE202" s="114">
        <f t="shared" si="39"/>
        <v>0</v>
      </c>
      <c r="BF202" s="114">
        <f t="shared" si="40"/>
        <v>0</v>
      </c>
      <c r="BG202" s="114">
        <f t="shared" si="41"/>
        <v>0</v>
      </c>
      <c r="BH202" s="114">
        <f t="shared" si="42"/>
        <v>0</v>
      </c>
      <c r="BI202" s="114">
        <f t="shared" si="43"/>
        <v>0</v>
      </c>
      <c r="BJ202" s="19" t="s">
        <v>88</v>
      </c>
      <c r="BK202" s="174">
        <f t="shared" si="44"/>
        <v>0</v>
      </c>
      <c r="BL202" s="19" t="s">
        <v>287</v>
      </c>
      <c r="BM202" s="19" t="s">
        <v>1143</v>
      </c>
    </row>
    <row r="203" spans="2:65" s="1" customFormat="1" ht="51" customHeight="1">
      <c r="B203" s="137"/>
      <c r="C203" s="175" t="s">
        <v>527</v>
      </c>
      <c r="D203" s="175" t="s">
        <v>292</v>
      </c>
      <c r="E203" s="176" t="s">
        <v>1144</v>
      </c>
      <c r="F203" s="243" t="s">
        <v>1145</v>
      </c>
      <c r="G203" s="243"/>
      <c r="H203" s="243"/>
      <c r="I203" s="243"/>
      <c r="J203" s="177" t="s">
        <v>227</v>
      </c>
      <c r="K203" s="178">
        <v>15</v>
      </c>
      <c r="L203" s="244">
        <v>0</v>
      </c>
      <c r="M203" s="244"/>
      <c r="N203" s="245">
        <f t="shared" si="35"/>
        <v>0</v>
      </c>
      <c r="O203" s="236"/>
      <c r="P203" s="236"/>
      <c r="Q203" s="236"/>
      <c r="R203" s="140"/>
      <c r="T203" s="171" t="s">
        <v>5</v>
      </c>
      <c r="U203" s="44" t="s">
        <v>43</v>
      </c>
      <c r="V203" s="36"/>
      <c r="W203" s="172">
        <f t="shared" si="36"/>
        <v>0</v>
      </c>
      <c r="X203" s="172">
        <v>2.9999999999999997E-4</v>
      </c>
      <c r="Y203" s="172">
        <f t="shared" si="37"/>
        <v>4.4999999999999997E-3</v>
      </c>
      <c r="Z203" s="172">
        <v>0</v>
      </c>
      <c r="AA203" s="173">
        <f t="shared" si="38"/>
        <v>0</v>
      </c>
      <c r="AR203" s="19" t="s">
        <v>352</v>
      </c>
      <c r="AT203" s="19" t="s">
        <v>292</v>
      </c>
      <c r="AU203" s="19" t="s">
        <v>88</v>
      </c>
      <c r="AY203" s="19" t="s">
        <v>223</v>
      </c>
      <c r="BE203" s="114">
        <f t="shared" si="39"/>
        <v>0</v>
      </c>
      <c r="BF203" s="114">
        <f t="shared" si="40"/>
        <v>0</v>
      </c>
      <c r="BG203" s="114">
        <f t="shared" si="41"/>
        <v>0</v>
      </c>
      <c r="BH203" s="114">
        <f t="shared" si="42"/>
        <v>0</v>
      </c>
      <c r="BI203" s="114">
        <f t="shared" si="43"/>
        <v>0</v>
      </c>
      <c r="BJ203" s="19" t="s">
        <v>88</v>
      </c>
      <c r="BK203" s="174">
        <f t="shared" si="44"/>
        <v>0</v>
      </c>
      <c r="BL203" s="19" t="s">
        <v>287</v>
      </c>
      <c r="BM203" s="19" t="s">
        <v>1146</v>
      </c>
    </row>
    <row r="204" spans="2:65" s="1" customFormat="1" ht="16.5" customHeight="1">
      <c r="B204" s="137"/>
      <c r="C204" s="166" t="s">
        <v>531</v>
      </c>
      <c r="D204" s="166" t="s">
        <v>224</v>
      </c>
      <c r="E204" s="167" t="s">
        <v>1147</v>
      </c>
      <c r="F204" s="234" t="s">
        <v>1148</v>
      </c>
      <c r="G204" s="234"/>
      <c r="H204" s="234"/>
      <c r="I204" s="234"/>
      <c r="J204" s="168" t="s">
        <v>227</v>
      </c>
      <c r="K204" s="169">
        <v>2</v>
      </c>
      <c r="L204" s="235">
        <v>0</v>
      </c>
      <c r="M204" s="235"/>
      <c r="N204" s="236">
        <f t="shared" si="35"/>
        <v>0</v>
      </c>
      <c r="O204" s="236"/>
      <c r="P204" s="236"/>
      <c r="Q204" s="236"/>
      <c r="R204" s="140"/>
      <c r="T204" s="171" t="s">
        <v>5</v>
      </c>
      <c r="U204" s="44" t="s">
        <v>43</v>
      </c>
      <c r="V204" s="36"/>
      <c r="W204" s="172">
        <f t="shared" si="36"/>
        <v>0</v>
      </c>
      <c r="X204" s="172">
        <v>0</v>
      </c>
      <c r="Y204" s="172">
        <f t="shared" si="37"/>
        <v>0</v>
      </c>
      <c r="Z204" s="172">
        <v>0</v>
      </c>
      <c r="AA204" s="173">
        <f t="shared" si="38"/>
        <v>0</v>
      </c>
      <c r="AR204" s="19" t="s">
        <v>287</v>
      </c>
      <c r="AT204" s="19" t="s">
        <v>224</v>
      </c>
      <c r="AU204" s="19" t="s">
        <v>88</v>
      </c>
      <c r="AY204" s="19" t="s">
        <v>223</v>
      </c>
      <c r="BE204" s="114">
        <f t="shared" si="39"/>
        <v>0</v>
      </c>
      <c r="BF204" s="114">
        <f t="shared" si="40"/>
        <v>0</v>
      </c>
      <c r="BG204" s="114">
        <f t="shared" si="41"/>
        <v>0</v>
      </c>
      <c r="BH204" s="114">
        <f t="shared" si="42"/>
        <v>0</v>
      </c>
      <c r="BI204" s="114">
        <f t="shared" si="43"/>
        <v>0</v>
      </c>
      <c r="BJ204" s="19" t="s">
        <v>88</v>
      </c>
      <c r="BK204" s="174">
        <f t="shared" si="44"/>
        <v>0</v>
      </c>
      <c r="BL204" s="19" t="s">
        <v>287</v>
      </c>
      <c r="BM204" s="19" t="s">
        <v>1149</v>
      </c>
    </row>
    <row r="205" spans="2:65" s="1" customFormat="1" ht="16.5" customHeight="1">
      <c r="B205" s="137"/>
      <c r="C205" s="175" t="s">
        <v>535</v>
      </c>
      <c r="D205" s="175" t="s">
        <v>292</v>
      </c>
      <c r="E205" s="176" t="s">
        <v>1150</v>
      </c>
      <c r="F205" s="243" t="s">
        <v>1151</v>
      </c>
      <c r="G205" s="243"/>
      <c r="H205" s="243"/>
      <c r="I205" s="243"/>
      <c r="J205" s="177" t="s">
        <v>227</v>
      </c>
      <c r="K205" s="178">
        <v>10</v>
      </c>
      <c r="L205" s="244">
        <v>0</v>
      </c>
      <c r="M205" s="244"/>
      <c r="N205" s="245">
        <f t="shared" si="35"/>
        <v>0</v>
      </c>
      <c r="O205" s="236"/>
      <c r="P205" s="236"/>
      <c r="Q205" s="236"/>
      <c r="R205" s="140"/>
      <c r="T205" s="171" t="s">
        <v>5</v>
      </c>
      <c r="U205" s="44" t="s">
        <v>43</v>
      </c>
      <c r="V205" s="36"/>
      <c r="W205" s="172">
        <f t="shared" si="36"/>
        <v>0</v>
      </c>
      <c r="X205" s="172">
        <v>6.4000000000000005E-4</v>
      </c>
      <c r="Y205" s="172">
        <f t="shared" si="37"/>
        <v>6.4000000000000003E-3</v>
      </c>
      <c r="Z205" s="172">
        <v>0</v>
      </c>
      <c r="AA205" s="173">
        <f t="shared" si="38"/>
        <v>0</v>
      </c>
      <c r="AR205" s="19" t="s">
        <v>352</v>
      </c>
      <c r="AT205" s="19" t="s">
        <v>292</v>
      </c>
      <c r="AU205" s="19" t="s">
        <v>88</v>
      </c>
      <c r="AY205" s="19" t="s">
        <v>223</v>
      </c>
      <c r="BE205" s="114">
        <f t="shared" si="39"/>
        <v>0</v>
      </c>
      <c r="BF205" s="114">
        <f t="shared" si="40"/>
        <v>0</v>
      </c>
      <c r="BG205" s="114">
        <f t="shared" si="41"/>
        <v>0</v>
      </c>
      <c r="BH205" s="114">
        <f t="shared" si="42"/>
        <v>0</v>
      </c>
      <c r="BI205" s="114">
        <f t="shared" si="43"/>
        <v>0</v>
      </c>
      <c r="BJ205" s="19" t="s">
        <v>88</v>
      </c>
      <c r="BK205" s="174">
        <f t="shared" si="44"/>
        <v>0</v>
      </c>
      <c r="BL205" s="19" t="s">
        <v>287</v>
      </c>
      <c r="BM205" s="19" t="s">
        <v>1152</v>
      </c>
    </row>
    <row r="206" spans="2:65" s="1" customFormat="1" ht="16.5" customHeight="1">
      <c r="B206" s="137"/>
      <c r="C206" s="175" t="s">
        <v>539</v>
      </c>
      <c r="D206" s="175" t="s">
        <v>292</v>
      </c>
      <c r="E206" s="176" t="s">
        <v>1153</v>
      </c>
      <c r="F206" s="243" t="s">
        <v>1154</v>
      </c>
      <c r="G206" s="243"/>
      <c r="H206" s="243"/>
      <c r="I206" s="243"/>
      <c r="J206" s="177" t="s">
        <v>227</v>
      </c>
      <c r="K206" s="178">
        <v>2</v>
      </c>
      <c r="L206" s="244">
        <v>0</v>
      </c>
      <c r="M206" s="244"/>
      <c r="N206" s="245">
        <f t="shared" si="35"/>
        <v>0</v>
      </c>
      <c r="O206" s="236"/>
      <c r="P206" s="236"/>
      <c r="Q206" s="236"/>
      <c r="R206" s="140"/>
      <c r="T206" s="171" t="s">
        <v>5</v>
      </c>
      <c r="U206" s="44" t="s">
        <v>43</v>
      </c>
      <c r="V206" s="36"/>
      <c r="W206" s="172">
        <f t="shared" si="36"/>
        <v>0</v>
      </c>
      <c r="X206" s="172">
        <v>1.33E-3</v>
      </c>
      <c r="Y206" s="172">
        <f t="shared" si="37"/>
        <v>2.66E-3</v>
      </c>
      <c r="Z206" s="172">
        <v>0</v>
      </c>
      <c r="AA206" s="173">
        <f t="shared" si="38"/>
        <v>0</v>
      </c>
      <c r="AR206" s="19" t="s">
        <v>352</v>
      </c>
      <c r="AT206" s="19" t="s">
        <v>292</v>
      </c>
      <c r="AU206" s="19" t="s">
        <v>88</v>
      </c>
      <c r="AY206" s="19" t="s">
        <v>223</v>
      </c>
      <c r="BE206" s="114">
        <f t="shared" si="39"/>
        <v>0</v>
      </c>
      <c r="BF206" s="114">
        <f t="shared" si="40"/>
        <v>0</v>
      </c>
      <c r="BG206" s="114">
        <f t="shared" si="41"/>
        <v>0</v>
      </c>
      <c r="BH206" s="114">
        <f t="shared" si="42"/>
        <v>0</v>
      </c>
      <c r="BI206" s="114">
        <f t="shared" si="43"/>
        <v>0</v>
      </c>
      <c r="BJ206" s="19" t="s">
        <v>88</v>
      </c>
      <c r="BK206" s="174">
        <f t="shared" si="44"/>
        <v>0</v>
      </c>
      <c r="BL206" s="19" t="s">
        <v>287</v>
      </c>
      <c r="BM206" s="19" t="s">
        <v>1155</v>
      </c>
    </row>
    <row r="207" spans="2:65" s="1" customFormat="1" ht="16.5" customHeight="1">
      <c r="B207" s="137"/>
      <c r="C207" s="175" t="s">
        <v>543</v>
      </c>
      <c r="D207" s="175" t="s">
        <v>292</v>
      </c>
      <c r="E207" s="176" t="s">
        <v>1156</v>
      </c>
      <c r="F207" s="243" t="s">
        <v>1157</v>
      </c>
      <c r="G207" s="243"/>
      <c r="H207" s="243"/>
      <c r="I207" s="243"/>
      <c r="J207" s="177" t="s">
        <v>227</v>
      </c>
      <c r="K207" s="178">
        <v>2</v>
      </c>
      <c r="L207" s="244">
        <v>0</v>
      </c>
      <c r="M207" s="244"/>
      <c r="N207" s="245">
        <f t="shared" si="35"/>
        <v>0</v>
      </c>
      <c r="O207" s="236"/>
      <c r="P207" s="236"/>
      <c r="Q207" s="236"/>
      <c r="R207" s="140"/>
      <c r="T207" s="171" t="s">
        <v>5</v>
      </c>
      <c r="U207" s="44" t="s">
        <v>43</v>
      </c>
      <c r="V207" s="36"/>
      <c r="W207" s="172">
        <f t="shared" si="36"/>
        <v>0</v>
      </c>
      <c r="X207" s="172">
        <v>0</v>
      </c>
      <c r="Y207" s="172">
        <f t="shared" si="37"/>
        <v>0</v>
      </c>
      <c r="Z207" s="172">
        <v>0</v>
      </c>
      <c r="AA207" s="173">
        <f t="shared" si="38"/>
        <v>0</v>
      </c>
      <c r="AR207" s="19" t="s">
        <v>352</v>
      </c>
      <c r="AT207" s="19" t="s">
        <v>292</v>
      </c>
      <c r="AU207" s="19" t="s">
        <v>88</v>
      </c>
      <c r="AY207" s="19" t="s">
        <v>223</v>
      </c>
      <c r="BE207" s="114">
        <f t="shared" si="39"/>
        <v>0</v>
      </c>
      <c r="BF207" s="114">
        <f t="shared" si="40"/>
        <v>0</v>
      </c>
      <c r="BG207" s="114">
        <f t="shared" si="41"/>
        <v>0</v>
      </c>
      <c r="BH207" s="114">
        <f t="shared" si="42"/>
        <v>0</v>
      </c>
      <c r="BI207" s="114">
        <f t="shared" si="43"/>
        <v>0</v>
      </c>
      <c r="BJ207" s="19" t="s">
        <v>88</v>
      </c>
      <c r="BK207" s="174">
        <f t="shared" si="44"/>
        <v>0</v>
      </c>
      <c r="BL207" s="19" t="s">
        <v>287</v>
      </c>
      <c r="BM207" s="19" t="s">
        <v>1158</v>
      </c>
    </row>
    <row r="208" spans="2:65" s="1" customFormat="1" ht="25.5" customHeight="1">
      <c r="B208" s="137"/>
      <c r="C208" s="166" t="s">
        <v>547</v>
      </c>
      <c r="D208" s="166" t="s">
        <v>224</v>
      </c>
      <c r="E208" s="167" t="s">
        <v>484</v>
      </c>
      <c r="F208" s="234" t="s">
        <v>485</v>
      </c>
      <c r="G208" s="234"/>
      <c r="H208" s="234"/>
      <c r="I208" s="234"/>
      <c r="J208" s="168" t="s">
        <v>396</v>
      </c>
      <c r="K208" s="169">
        <v>0.495</v>
      </c>
      <c r="L208" s="235">
        <v>0</v>
      </c>
      <c r="M208" s="235"/>
      <c r="N208" s="236">
        <f t="shared" si="35"/>
        <v>0</v>
      </c>
      <c r="O208" s="236"/>
      <c r="P208" s="236"/>
      <c r="Q208" s="236"/>
      <c r="R208" s="140"/>
      <c r="T208" s="171" t="s">
        <v>5</v>
      </c>
      <c r="U208" s="44" t="s">
        <v>43</v>
      </c>
      <c r="V208" s="36"/>
      <c r="W208" s="172">
        <f t="shared" si="36"/>
        <v>0</v>
      </c>
      <c r="X208" s="172">
        <v>0</v>
      </c>
      <c r="Y208" s="172">
        <f t="shared" si="37"/>
        <v>0</v>
      </c>
      <c r="Z208" s="172">
        <v>0</v>
      </c>
      <c r="AA208" s="173">
        <f t="shared" si="38"/>
        <v>0</v>
      </c>
      <c r="AR208" s="19" t="s">
        <v>287</v>
      </c>
      <c r="AT208" s="19" t="s">
        <v>224</v>
      </c>
      <c r="AU208" s="19" t="s">
        <v>88</v>
      </c>
      <c r="AY208" s="19" t="s">
        <v>223</v>
      </c>
      <c r="BE208" s="114">
        <f t="shared" si="39"/>
        <v>0</v>
      </c>
      <c r="BF208" s="114">
        <f t="shared" si="40"/>
        <v>0</v>
      </c>
      <c r="BG208" s="114">
        <f t="shared" si="41"/>
        <v>0</v>
      </c>
      <c r="BH208" s="114">
        <f t="shared" si="42"/>
        <v>0</v>
      </c>
      <c r="BI208" s="114">
        <f t="shared" si="43"/>
        <v>0</v>
      </c>
      <c r="BJ208" s="19" t="s">
        <v>88</v>
      </c>
      <c r="BK208" s="174">
        <f t="shared" si="44"/>
        <v>0</v>
      </c>
      <c r="BL208" s="19" t="s">
        <v>287</v>
      </c>
      <c r="BM208" s="19" t="s">
        <v>1159</v>
      </c>
    </row>
    <row r="209" spans="2:65" s="10" customFormat="1" ht="29.85" customHeight="1">
      <c r="B209" s="155"/>
      <c r="C209" s="156"/>
      <c r="D209" s="165" t="s">
        <v>920</v>
      </c>
      <c r="E209" s="165"/>
      <c r="F209" s="165"/>
      <c r="G209" s="165"/>
      <c r="H209" s="165"/>
      <c r="I209" s="165"/>
      <c r="J209" s="165"/>
      <c r="K209" s="165"/>
      <c r="L209" s="165"/>
      <c r="M209" s="165"/>
      <c r="N209" s="229">
        <f>BK209</f>
        <v>0</v>
      </c>
      <c r="O209" s="230"/>
      <c r="P209" s="230"/>
      <c r="Q209" s="230"/>
      <c r="R209" s="158"/>
      <c r="T209" s="159"/>
      <c r="U209" s="156"/>
      <c r="V209" s="156"/>
      <c r="W209" s="160">
        <f>SUM(W210:W213)</f>
        <v>0</v>
      </c>
      <c r="X209" s="156"/>
      <c r="Y209" s="160">
        <f>SUM(Y210:Y213)</f>
        <v>2.0000000000000001E-4</v>
      </c>
      <c r="Z209" s="156"/>
      <c r="AA209" s="161">
        <f>SUM(AA210:AA213)</f>
        <v>0</v>
      </c>
      <c r="AR209" s="162" t="s">
        <v>88</v>
      </c>
      <c r="AT209" s="163" t="s">
        <v>75</v>
      </c>
      <c r="AU209" s="163" t="s">
        <v>83</v>
      </c>
      <c r="AY209" s="162" t="s">
        <v>223</v>
      </c>
      <c r="BK209" s="164">
        <f>SUM(BK210:BK213)</f>
        <v>0</v>
      </c>
    </row>
    <row r="210" spans="2:65" s="1" customFormat="1" ht="25.5" customHeight="1">
      <c r="B210" s="137"/>
      <c r="C210" s="166" t="s">
        <v>551</v>
      </c>
      <c r="D210" s="166" t="s">
        <v>224</v>
      </c>
      <c r="E210" s="167" t="s">
        <v>1160</v>
      </c>
      <c r="F210" s="234" t="s">
        <v>1161</v>
      </c>
      <c r="G210" s="234"/>
      <c r="H210" s="234"/>
      <c r="I210" s="234"/>
      <c r="J210" s="168" t="s">
        <v>227</v>
      </c>
      <c r="K210" s="169">
        <v>5</v>
      </c>
      <c r="L210" s="235">
        <v>0</v>
      </c>
      <c r="M210" s="235"/>
      <c r="N210" s="236">
        <f>ROUND(L210*K210,3)</f>
        <v>0</v>
      </c>
      <c r="O210" s="236"/>
      <c r="P210" s="236"/>
      <c r="Q210" s="236"/>
      <c r="R210" s="140"/>
      <c r="T210" s="171" t="s">
        <v>5</v>
      </c>
      <c r="U210" s="44" t="s">
        <v>43</v>
      </c>
      <c r="V210" s="36"/>
      <c r="W210" s="172">
        <f>V210*K210</f>
        <v>0</v>
      </c>
      <c r="X210" s="172">
        <v>2.0000000000000002E-5</v>
      </c>
      <c r="Y210" s="172">
        <f>X210*K210</f>
        <v>1E-4</v>
      </c>
      <c r="Z210" s="172">
        <v>0</v>
      </c>
      <c r="AA210" s="173">
        <f>Z210*K210</f>
        <v>0</v>
      </c>
      <c r="AR210" s="19" t="s">
        <v>287</v>
      </c>
      <c r="AT210" s="19" t="s">
        <v>224</v>
      </c>
      <c r="AU210" s="19" t="s">
        <v>88</v>
      </c>
      <c r="AY210" s="19" t="s">
        <v>223</v>
      </c>
      <c r="BE210" s="114">
        <f>IF(U210="základná",N210,0)</f>
        <v>0</v>
      </c>
      <c r="BF210" s="114">
        <f>IF(U210="znížená",N210,0)</f>
        <v>0</v>
      </c>
      <c r="BG210" s="114">
        <f>IF(U210="zákl. prenesená",N210,0)</f>
        <v>0</v>
      </c>
      <c r="BH210" s="114">
        <f>IF(U210="zníž. prenesená",N210,0)</f>
        <v>0</v>
      </c>
      <c r="BI210" s="114">
        <f>IF(U210="nulová",N210,0)</f>
        <v>0</v>
      </c>
      <c r="BJ210" s="19" t="s">
        <v>88</v>
      </c>
      <c r="BK210" s="174">
        <f>ROUND(L210*K210,3)</f>
        <v>0</v>
      </c>
      <c r="BL210" s="19" t="s">
        <v>287</v>
      </c>
      <c r="BM210" s="19" t="s">
        <v>1162</v>
      </c>
    </row>
    <row r="211" spans="2:65" s="1" customFormat="1" ht="25.5" customHeight="1">
      <c r="B211" s="137"/>
      <c r="C211" s="166" t="s">
        <v>555</v>
      </c>
      <c r="D211" s="166" t="s">
        <v>224</v>
      </c>
      <c r="E211" s="167" t="s">
        <v>1163</v>
      </c>
      <c r="F211" s="234" t="s">
        <v>1164</v>
      </c>
      <c r="G211" s="234"/>
      <c r="H211" s="234"/>
      <c r="I211" s="234"/>
      <c r="J211" s="168" t="s">
        <v>227</v>
      </c>
      <c r="K211" s="169">
        <v>5</v>
      </c>
      <c r="L211" s="235">
        <v>0</v>
      </c>
      <c r="M211" s="235"/>
      <c r="N211" s="236">
        <f>ROUND(L211*K211,3)</f>
        <v>0</v>
      </c>
      <c r="O211" s="236"/>
      <c r="P211" s="236"/>
      <c r="Q211" s="236"/>
      <c r="R211" s="140"/>
      <c r="T211" s="171" t="s">
        <v>5</v>
      </c>
      <c r="U211" s="44" t="s">
        <v>43</v>
      </c>
      <c r="V211" s="36"/>
      <c r="W211" s="172">
        <f>V211*K211</f>
        <v>0</v>
      </c>
      <c r="X211" s="172">
        <v>2.0000000000000002E-5</v>
      </c>
      <c r="Y211" s="172">
        <f>X211*K211</f>
        <v>1E-4</v>
      </c>
      <c r="Z211" s="172">
        <v>0</v>
      </c>
      <c r="AA211" s="173">
        <f>Z211*K211</f>
        <v>0</v>
      </c>
      <c r="AR211" s="19" t="s">
        <v>287</v>
      </c>
      <c r="AT211" s="19" t="s">
        <v>224</v>
      </c>
      <c r="AU211" s="19" t="s">
        <v>88</v>
      </c>
      <c r="AY211" s="19" t="s">
        <v>223</v>
      </c>
      <c r="BE211" s="114">
        <f>IF(U211="základná",N211,0)</f>
        <v>0</v>
      </c>
      <c r="BF211" s="114">
        <f>IF(U211="znížená",N211,0)</f>
        <v>0</v>
      </c>
      <c r="BG211" s="114">
        <f>IF(U211="zákl. prenesená",N211,0)</f>
        <v>0</v>
      </c>
      <c r="BH211" s="114">
        <f>IF(U211="zníž. prenesená",N211,0)</f>
        <v>0</v>
      </c>
      <c r="BI211" s="114">
        <f>IF(U211="nulová",N211,0)</f>
        <v>0</v>
      </c>
      <c r="BJ211" s="19" t="s">
        <v>88</v>
      </c>
      <c r="BK211" s="174">
        <f>ROUND(L211*K211,3)</f>
        <v>0</v>
      </c>
      <c r="BL211" s="19" t="s">
        <v>287</v>
      </c>
      <c r="BM211" s="19" t="s">
        <v>1165</v>
      </c>
    </row>
    <row r="212" spans="2:65" s="1" customFormat="1" ht="25.5" customHeight="1">
      <c r="B212" s="137"/>
      <c r="C212" s="175" t="s">
        <v>559</v>
      </c>
      <c r="D212" s="175" t="s">
        <v>292</v>
      </c>
      <c r="E212" s="176" t="s">
        <v>1166</v>
      </c>
      <c r="F212" s="243" t="s">
        <v>1167</v>
      </c>
      <c r="G212" s="243"/>
      <c r="H212" s="243"/>
      <c r="I212" s="243"/>
      <c r="J212" s="177" t="s">
        <v>5</v>
      </c>
      <c r="K212" s="178">
        <v>2</v>
      </c>
      <c r="L212" s="244">
        <v>0</v>
      </c>
      <c r="M212" s="244"/>
      <c r="N212" s="245">
        <f>ROUND(L212*K212,3)</f>
        <v>0</v>
      </c>
      <c r="O212" s="236"/>
      <c r="P212" s="236"/>
      <c r="Q212" s="236"/>
      <c r="R212" s="140"/>
      <c r="T212" s="171" t="s">
        <v>5</v>
      </c>
      <c r="U212" s="44" t="s">
        <v>43</v>
      </c>
      <c r="V212" s="36"/>
      <c r="W212" s="172">
        <f>V212*K212</f>
        <v>0</v>
      </c>
      <c r="X212" s="172">
        <v>0</v>
      </c>
      <c r="Y212" s="172">
        <f>X212*K212</f>
        <v>0</v>
      </c>
      <c r="Z212" s="172">
        <v>0</v>
      </c>
      <c r="AA212" s="173">
        <f>Z212*K212</f>
        <v>0</v>
      </c>
      <c r="AR212" s="19" t="s">
        <v>352</v>
      </c>
      <c r="AT212" s="19" t="s">
        <v>292</v>
      </c>
      <c r="AU212" s="19" t="s">
        <v>88</v>
      </c>
      <c r="AY212" s="19" t="s">
        <v>223</v>
      </c>
      <c r="BE212" s="114">
        <f>IF(U212="základná",N212,0)</f>
        <v>0</v>
      </c>
      <c r="BF212" s="114">
        <f>IF(U212="znížená",N212,0)</f>
        <v>0</v>
      </c>
      <c r="BG212" s="114">
        <f>IF(U212="zákl. prenesená",N212,0)</f>
        <v>0</v>
      </c>
      <c r="BH212" s="114">
        <f>IF(U212="zníž. prenesená",N212,0)</f>
        <v>0</v>
      </c>
      <c r="BI212" s="114">
        <f>IF(U212="nulová",N212,0)</f>
        <v>0</v>
      </c>
      <c r="BJ212" s="19" t="s">
        <v>88</v>
      </c>
      <c r="BK212" s="174">
        <f>ROUND(L212*K212,3)</f>
        <v>0</v>
      </c>
      <c r="BL212" s="19" t="s">
        <v>287</v>
      </c>
      <c r="BM212" s="19" t="s">
        <v>1168</v>
      </c>
    </row>
    <row r="213" spans="2:65" s="1" customFormat="1" ht="25.5" customHeight="1">
      <c r="B213" s="137"/>
      <c r="C213" s="175" t="s">
        <v>563</v>
      </c>
      <c r="D213" s="175" t="s">
        <v>292</v>
      </c>
      <c r="E213" s="176" t="s">
        <v>1169</v>
      </c>
      <c r="F213" s="243" t="s">
        <v>1170</v>
      </c>
      <c r="G213" s="243"/>
      <c r="H213" s="243"/>
      <c r="I213" s="243"/>
      <c r="J213" s="177" t="s">
        <v>5</v>
      </c>
      <c r="K213" s="178">
        <v>5</v>
      </c>
      <c r="L213" s="244">
        <v>0</v>
      </c>
      <c r="M213" s="244"/>
      <c r="N213" s="245">
        <f>ROUND(L213*K213,3)</f>
        <v>0</v>
      </c>
      <c r="O213" s="236"/>
      <c r="P213" s="236"/>
      <c r="Q213" s="236"/>
      <c r="R213" s="140"/>
      <c r="T213" s="171" t="s">
        <v>5</v>
      </c>
      <c r="U213" s="44" t="s">
        <v>43</v>
      </c>
      <c r="V213" s="36"/>
      <c r="W213" s="172">
        <f>V213*K213</f>
        <v>0</v>
      </c>
      <c r="X213" s="172">
        <v>0</v>
      </c>
      <c r="Y213" s="172">
        <f>X213*K213</f>
        <v>0</v>
      </c>
      <c r="Z213" s="172">
        <v>0</v>
      </c>
      <c r="AA213" s="173">
        <f>Z213*K213</f>
        <v>0</v>
      </c>
      <c r="AR213" s="19" t="s">
        <v>352</v>
      </c>
      <c r="AT213" s="19" t="s">
        <v>292</v>
      </c>
      <c r="AU213" s="19" t="s">
        <v>88</v>
      </c>
      <c r="AY213" s="19" t="s">
        <v>223</v>
      </c>
      <c r="BE213" s="114">
        <f>IF(U213="základná",N213,0)</f>
        <v>0</v>
      </c>
      <c r="BF213" s="114">
        <f>IF(U213="znížená",N213,0)</f>
        <v>0</v>
      </c>
      <c r="BG213" s="114">
        <f>IF(U213="zákl. prenesená",N213,0)</f>
        <v>0</v>
      </c>
      <c r="BH213" s="114">
        <f>IF(U213="zníž. prenesená",N213,0)</f>
        <v>0</v>
      </c>
      <c r="BI213" s="114">
        <f>IF(U213="nulová",N213,0)</f>
        <v>0</v>
      </c>
      <c r="BJ213" s="19" t="s">
        <v>88</v>
      </c>
      <c r="BK213" s="174">
        <f>ROUND(L213*K213,3)</f>
        <v>0</v>
      </c>
      <c r="BL213" s="19" t="s">
        <v>287</v>
      </c>
      <c r="BM213" s="19" t="s">
        <v>1171</v>
      </c>
    </row>
    <row r="214" spans="2:65" s="1" customFormat="1" ht="49.95" customHeight="1">
      <c r="B214" s="35"/>
      <c r="C214" s="36"/>
      <c r="D214" s="157" t="s">
        <v>820</v>
      </c>
      <c r="E214" s="36"/>
      <c r="F214" s="36"/>
      <c r="G214" s="36"/>
      <c r="H214" s="36"/>
      <c r="I214" s="36"/>
      <c r="J214" s="36"/>
      <c r="K214" s="36"/>
      <c r="L214" s="36"/>
      <c r="M214" s="36"/>
      <c r="N214" s="231">
        <f>BK214</f>
        <v>0</v>
      </c>
      <c r="O214" s="232"/>
      <c r="P214" s="232"/>
      <c r="Q214" s="232"/>
      <c r="R214" s="37"/>
      <c r="T214" s="180"/>
      <c r="U214" s="56"/>
      <c r="V214" s="56"/>
      <c r="W214" s="56"/>
      <c r="X214" s="56"/>
      <c r="Y214" s="56"/>
      <c r="Z214" s="56"/>
      <c r="AA214" s="58"/>
      <c r="AT214" s="19" t="s">
        <v>75</v>
      </c>
      <c r="AU214" s="19" t="s">
        <v>76</v>
      </c>
      <c r="AY214" s="19" t="s">
        <v>821</v>
      </c>
      <c r="BK214" s="174">
        <v>0</v>
      </c>
    </row>
    <row r="215" spans="2:65" s="1" customFormat="1" ht="6.9" customHeight="1">
      <c r="B215" s="59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1"/>
    </row>
  </sheetData>
  <mergeCells count="331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N95:Q95"/>
    <mergeCell ref="N97:Q97"/>
    <mergeCell ref="D98:H98"/>
    <mergeCell ref="N98:Q98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N103:Q103"/>
    <mergeCell ref="L105:Q105"/>
    <mergeCell ref="C111:Q111"/>
    <mergeCell ref="F113:P113"/>
    <mergeCell ref="F114:P114"/>
    <mergeCell ref="F115:P115"/>
    <mergeCell ref="M117:P117"/>
    <mergeCell ref="M119:Q119"/>
    <mergeCell ref="M120:Q120"/>
    <mergeCell ref="F122:I122"/>
    <mergeCell ref="L122:M122"/>
    <mergeCell ref="N122:Q122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N206:Q206"/>
    <mergeCell ref="F207:I207"/>
    <mergeCell ref="L207:M207"/>
    <mergeCell ref="N207:Q207"/>
    <mergeCell ref="F208:I208"/>
    <mergeCell ref="L208:M208"/>
    <mergeCell ref="N208:Q208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N214:Q214"/>
    <mergeCell ref="H1:K1"/>
    <mergeCell ref="S2:AC2"/>
    <mergeCell ref="F213:I213"/>
    <mergeCell ref="L213:M213"/>
    <mergeCell ref="N213:Q213"/>
    <mergeCell ref="N123:Q123"/>
    <mergeCell ref="N124:Q124"/>
    <mergeCell ref="N125:Q125"/>
    <mergeCell ref="N134:Q134"/>
    <mergeCell ref="N155:Q155"/>
    <mergeCell ref="N171:Q171"/>
    <mergeCell ref="N209:Q209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06:I206"/>
    <mergeCell ref="L206:M206"/>
  </mergeCells>
  <hyperlinks>
    <hyperlink ref="F1:G1" location="C2" display="1) Krycí list rozpočtu"/>
    <hyperlink ref="H1:K1" location="C87" display="2) Rekapitulácia rozpočtu"/>
    <hyperlink ref="L1" location="C122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95"/>
  <sheetViews>
    <sheetView showGridLines="0" workbookViewId="0">
      <pane ySplit="1" topLeftCell="A2" activePane="bottomLeft" state="frozen"/>
      <selection pane="bottomLeft" activeCell="E22" sqref="E22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98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172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1172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20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21</v>
      </c>
      <c r="E10" s="36"/>
      <c r="F10" s="28" t="s">
        <v>22</v>
      </c>
      <c r="G10" s="36"/>
      <c r="H10" s="36"/>
      <c r="I10" s="36"/>
      <c r="J10" s="36"/>
      <c r="K10" s="36"/>
      <c r="L10" s="36"/>
      <c r="M10" s="30" t="s">
        <v>23</v>
      </c>
      <c r="N10" s="36"/>
      <c r="O10" s="266" t="str">
        <f>'Rekapitulácia stavby'!AN8</f>
        <v>24. 2. 2017</v>
      </c>
      <c r="P10" s="249"/>
      <c r="Q10" s="36"/>
      <c r="R10" s="37"/>
    </row>
    <row r="11" spans="1:66" s="1" customFormat="1" ht="10.95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25</v>
      </c>
      <c r="E12" s="36"/>
      <c r="F12" s="36"/>
      <c r="G12" s="36"/>
      <c r="H12" s="36"/>
      <c r="I12" s="36"/>
      <c r="J12" s="36"/>
      <c r="K12" s="36"/>
      <c r="L12" s="36"/>
      <c r="M12" s="30" t="s">
        <v>26</v>
      </c>
      <c r="N12" s="36"/>
      <c r="O12" s="220" t="s">
        <v>5</v>
      </c>
      <c r="P12" s="220"/>
      <c r="Q12" s="36"/>
      <c r="R12" s="37"/>
    </row>
    <row r="13" spans="1:66" s="1" customFormat="1" ht="18" customHeight="1">
      <c r="B13" s="35"/>
      <c r="C13" s="36"/>
      <c r="D13" s="36"/>
      <c r="E13" s="28" t="s">
        <v>27</v>
      </c>
      <c r="F13" s="36"/>
      <c r="G13" s="36"/>
      <c r="H13" s="36"/>
      <c r="I13" s="36"/>
      <c r="J13" s="36"/>
      <c r="K13" s="36"/>
      <c r="L13" s="36"/>
      <c r="M13" s="30" t="s">
        <v>28</v>
      </c>
      <c r="N13" s="36"/>
      <c r="O13" s="220" t="s">
        <v>5</v>
      </c>
      <c r="P13" s="220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29</v>
      </c>
      <c r="E15" s="36"/>
      <c r="F15" s="36"/>
      <c r="G15" s="36"/>
      <c r="H15" s="36"/>
      <c r="I15" s="36"/>
      <c r="J15" s="36"/>
      <c r="K15" s="36"/>
      <c r="L15" s="36"/>
      <c r="M15" s="30" t="s">
        <v>26</v>
      </c>
      <c r="N15" s="36"/>
      <c r="O15" s="264" t="str">
        <f>IF('Rekapitulácia stavby'!AN13="","",'Rekapitulácia stavby'!AN13)</f>
        <v>Vyplň údaj</v>
      </c>
      <c r="P15" s="220"/>
      <c r="Q15" s="36"/>
      <c r="R15" s="37"/>
    </row>
    <row r="16" spans="1:66" s="1" customFormat="1" ht="18" customHeight="1">
      <c r="B16" s="35"/>
      <c r="C16" s="36"/>
      <c r="D16" s="36"/>
      <c r="E16" s="264" t="str">
        <f>IF('Rekapitulácia stavby'!E14="","",'Rekapitulácia stavby'!E14)</f>
        <v>Vyplň údaj</v>
      </c>
      <c r="F16" s="265"/>
      <c r="G16" s="265"/>
      <c r="H16" s="265"/>
      <c r="I16" s="265"/>
      <c r="J16" s="265"/>
      <c r="K16" s="265"/>
      <c r="L16" s="265"/>
      <c r="M16" s="30" t="s">
        <v>28</v>
      </c>
      <c r="N16" s="36"/>
      <c r="O16" s="264" t="str">
        <f>IF('Rekapitulácia stavby'!AN14="","",'Rekapitulácia stavby'!AN14)</f>
        <v>Vyplň údaj</v>
      </c>
      <c r="P16" s="220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31</v>
      </c>
      <c r="E18" s="36"/>
      <c r="F18" s="36"/>
      <c r="G18" s="36"/>
      <c r="H18" s="36"/>
      <c r="I18" s="36"/>
      <c r="J18" s="36"/>
      <c r="K18" s="36"/>
      <c r="L18" s="36"/>
      <c r="M18" s="30" t="s">
        <v>26</v>
      </c>
      <c r="N18" s="36"/>
      <c r="O18" s="220" t="s">
        <v>5</v>
      </c>
      <c r="P18" s="220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N94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(SUM(BE94:BE101)+SUM(BE120:BE193))</f>
        <v>0</v>
      </c>
      <c r="I33" s="248"/>
      <c r="J33" s="248"/>
      <c r="K33" s="36"/>
      <c r="L33" s="36"/>
      <c r="M33" s="260">
        <f>ROUND((SUM(BE94:BE101)+SUM(BE120:BE193)),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(SUM(BF94:BF101)+SUM(BF120:BF193))</f>
        <v>0</v>
      </c>
      <c r="I34" s="248"/>
      <c r="J34" s="248"/>
      <c r="K34" s="36"/>
      <c r="L34" s="36"/>
      <c r="M34" s="260">
        <f>ROUND((SUM(BF94:BF101)+SUM(BF120:BF193)),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(SUM(BG94:BG101)+SUM(BG120:BG193))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(SUM(BH94:BH101)+SUM(BH120:BH193))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(SUM(BI94:BI101)+SUM(BI120:BI193))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172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>102.3 - SO 102.3 Elektroinštalácia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65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65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65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65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65" s="1" customFormat="1" ht="14.4" customHeight="1">
      <c r="B85" s="35"/>
      <c r="C85" s="30" t="s">
        <v>29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65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65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65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65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N120</f>
        <v>0</v>
      </c>
      <c r="O89" s="254"/>
      <c r="P89" s="254"/>
      <c r="Q89" s="254"/>
      <c r="R89" s="37"/>
      <c r="AU89" s="19" t="s">
        <v>180</v>
      </c>
    </row>
    <row r="90" spans="2:65" s="7" customFormat="1" ht="24.9" customHeight="1">
      <c r="B90" s="129"/>
      <c r="C90" s="130"/>
      <c r="D90" s="131" t="s">
        <v>826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N121</f>
        <v>0</v>
      </c>
      <c r="O90" s="257"/>
      <c r="P90" s="257"/>
      <c r="Q90" s="257"/>
      <c r="R90" s="132"/>
    </row>
    <row r="91" spans="2:65" s="8" customFormat="1" ht="19.95" customHeight="1">
      <c r="B91" s="133"/>
      <c r="C91" s="99"/>
      <c r="D91" s="110" t="s">
        <v>1173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N122</f>
        <v>0</v>
      </c>
      <c r="O91" s="190"/>
      <c r="P91" s="190"/>
      <c r="Q91" s="190"/>
      <c r="R91" s="134"/>
    </row>
    <row r="92" spans="2:65" s="8" customFormat="1" ht="19.95" customHeight="1">
      <c r="B92" s="133"/>
      <c r="C92" s="99"/>
      <c r="D92" s="110" t="s">
        <v>1174</v>
      </c>
      <c r="E92" s="99"/>
      <c r="F92" s="99"/>
      <c r="G92" s="99"/>
      <c r="H92" s="99"/>
      <c r="I92" s="99"/>
      <c r="J92" s="99"/>
      <c r="K92" s="99"/>
      <c r="L92" s="99"/>
      <c r="M92" s="99"/>
      <c r="N92" s="187">
        <f>N161</f>
        <v>0</v>
      </c>
      <c r="O92" s="190"/>
      <c r="P92" s="190"/>
      <c r="Q92" s="190"/>
      <c r="R92" s="134"/>
    </row>
    <row r="93" spans="2:65" s="1" customFormat="1" ht="21.75" customHeight="1"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7"/>
    </row>
    <row r="94" spans="2:65" s="1" customFormat="1" ht="29.25" customHeight="1">
      <c r="B94" s="35"/>
      <c r="C94" s="128" t="s">
        <v>200</v>
      </c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254">
        <f>ROUND(N95+N96+N97+N98+N99+N100,2)</f>
        <v>0</v>
      </c>
      <c r="O94" s="255"/>
      <c r="P94" s="255"/>
      <c r="Q94" s="255"/>
      <c r="R94" s="37"/>
      <c r="T94" s="135"/>
      <c r="U94" s="136" t="s">
        <v>40</v>
      </c>
    </row>
    <row r="95" spans="2:65" s="1" customFormat="1" ht="18" customHeight="1">
      <c r="B95" s="137"/>
      <c r="C95" s="138"/>
      <c r="D95" s="184" t="s">
        <v>201</v>
      </c>
      <c r="E95" s="252"/>
      <c r="F95" s="252"/>
      <c r="G95" s="252"/>
      <c r="H95" s="252"/>
      <c r="I95" s="138"/>
      <c r="J95" s="138"/>
      <c r="K95" s="138"/>
      <c r="L95" s="138"/>
      <c r="M95" s="138"/>
      <c r="N95" s="186">
        <f>ROUND(N89*T95,2)</f>
        <v>0</v>
      </c>
      <c r="O95" s="253"/>
      <c r="P95" s="253"/>
      <c r="Q95" s="253"/>
      <c r="R95" s="140"/>
      <c r="S95" s="141"/>
      <c r="T95" s="142"/>
      <c r="U95" s="143" t="s">
        <v>43</v>
      </c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4" t="s">
        <v>202</v>
      </c>
      <c r="AZ95" s="141"/>
      <c r="BA95" s="141"/>
      <c r="BB95" s="141"/>
      <c r="BC95" s="141"/>
      <c r="BD95" s="141"/>
      <c r="BE95" s="145">
        <f t="shared" ref="BE95:BE100" si="0">IF(U95="základná",N95,0)</f>
        <v>0</v>
      </c>
      <c r="BF95" s="145">
        <f t="shared" ref="BF95:BF100" si="1">IF(U95="znížená",N95,0)</f>
        <v>0</v>
      </c>
      <c r="BG95" s="145">
        <f t="shared" ref="BG95:BG100" si="2">IF(U95="zákl. prenesená",N95,0)</f>
        <v>0</v>
      </c>
      <c r="BH95" s="145">
        <f t="shared" ref="BH95:BH100" si="3">IF(U95="zníž. prenesená",N95,0)</f>
        <v>0</v>
      </c>
      <c r="BI95" s="145">
        <f t="shared" ref="BI95:BI100" si="4">IF(U95="nulová",N95,0)</f>
        <v>0</v>
      </c>
      <c r="BJ95" s="144" t="s">
        <v>88</v>
      </c>
      <c r="BK95" s="141"/>
      <c r="BL95" s="141"/>
      <c r="BM95" s="141"/>
    </row>
    <row r="96" spans="2:65" s="1" customFormat="1" ht="18" customHeight="1">
      <c r="B96" s="137"/>
      <c r="C96" s="138"/>
      <c r="D96" s="184" t="s">
        <v>203</v>
      </c>
      <c r="E96" s="252"/>
      <c r="F96" s="252"/>
      <c r="G96" s="252"/>
      <c r="H96" s="252"/>
      <c r="I96" s="138"/>
      <c r="J96" s="138"/>
      <c r="K96" s="138"/>
      <c r="L96" s="138"/>
      <c r="M96" s="138"/>
      <c r="N96" s="186">
        <f>ROUND(N89*T96,2)</f>
        <v>0</v>
      </c>
      <c r="O96" s="253"/>
      <c r="P96" s="253"/>
      <c r="Q96" s="253"/>
      <c r="R96" s="140"/>
      <c r="S96" s="141"/>
      <c r="T96" s="142"/>
      <c r="U96" s="143" t="s">
        <v>43</v>
      </c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4" t="s">
        <v>202</v>
      </c>
      <c r="AZ96" s="141"/>
      <c r="BA96" s="141"/>
      <c r="BB96" s="141"/>
      <c r="BC96" s="141"/>
      <c r="BD96" s="141"/>
      <c r="BE96" s="145">
        <f t="shared" si="0"/>
        <v>0</v>
      </c>
      <c r="BF96" s="145">
        <f t="shared" si="1"/>
        <v>0</v>
      </c>
      <c r="BG96" s="145">
        <f t="shared" si="2"/>
        <v>0</v>
      </c>
      <c r="BH96" s="145">
        <f t="shared" si="3"/>
        <v>0</v>
      </c>
      <c r="BI96" s="145">
        <f t="shared" si="4"/>
        <v>0</v>
      </c>
      <c r="BJ96" s="144" t="s">
        <v>88</v>
      </c>
      <c r="BK96" s="141"/>
      <c r="BL96" s="141"/>
      <c r="BM96" s="141"/>
    </row>
    <row r="97" spans="2:65" s="1" customFormat="1" ht="18" customHeight="1">
      <c r="B97" s="137"/>
      <c r="C97" s="138"/>
      <c r="D97" s="184" t="s">
        <v>204</v>
      </c>
      <c r="E97" s="252"/>
      <c r="F97" s="252"/>
      <c r="G97" s="252"/>
      <c r="H97" s="252"/>
      <c r="I97" s="138"/>
      <c r="J97" s="138"/>
      <c r="K97" s="138"/>
      <c r="L97" s="138"/>
      <c r="M97" s="138"/>
      <c r="N97" s="186">
        <f>ROUND(N89*T97,2)</f>
        <v>0</v>
      </c>
      <c r="O97" s="253"/>
      <c r="P97" s="253"/>
      <c r="Q97" s="253"/>
      <c r="R97" s="140"/>
      <c r="S97" s="141"/>
      <c r="T97" s="142"/>
      <c r="U97" s="143" t="s">
        <v>43</v>
      </c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4" t="s">
        <v>202</v>
      </c>
      <c r="AZ97" s="141"/>
      <c r="BA97" s="141"/>
      <c r="BB97" s="141"/>
      <c r="BC97" s="141"/>
      <c r="BD97" s="141"/>
      <c r="BE97" s="145">
        <f t="shared" si="0"/>
        <v>0</v>
      </c>
      <c r="BF97" s="145">
        <f t="shared" si="1"/>
        <v>0</v>
      </c>
      <c r="BG97" s="145">
        <f t="shared" si="2"/>
        <v>0</v>
      </c>
      <c r="BH97" s="145">
        <f t="shared" si="3"/>
        <v>0</v>
      </c>
      <c r="BI97" s="145">
        <f t="shared" si="4"/>
        <v>0</v>
      </c>
      <c r="BJ97" s="144" t="s">
        <v>88</v>
      </c>
      <c r="BK97" s="141"/>
      <c r="BL97" s="141"/>
      <c r="BM97" s="141"/>
    </row>
    <row r="98" spans="2:65" s="1" customFormat="1" ht="18" customHeight="1">
      <c r="B98" s="137"/>
      <c r="C98" s="138"/>
      <c r="D98" s="184" t="s">
        <v>205</v>
      </c>
      <c r="E98" s="252"/>
      <c r="F98" s="252"/>
      <c r="G98" s="252"/>
      <c r="H98" s="252"/>
      <c r="I98" s="138"/>
      <c r="J98" s="138"/>
      <c r="K98" s="138"/>
      <c r="L98" s="138"/>
      <c r="M98" s="138"/>
      <c r="N98" s="186">
        <f>ROUND(N89*T98,2)</f>
        <v>0</v>
      </c>
      <c r="O98" s="253"/>
      <c r="P98" s="253"/>
      <c r="Q98" s="253"/>
      <c r="R98" s="140"/>
      <c r="S98" s="141"/>
      <c r="T98" s="142"/>
      <c r="U98" s="143" t="s">
        <v>43</v>
      </c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4" t="s">
        <v>202</v>
      </c>
      <c r="AZ98" s="141"/>
      <c r="BA98" s="141"/>
      <c r="BB98" s="141"/>
      <c r="BC98" s="141"/>
      <c r="BD98" s="141"/>
      <c r="BE98" s="145">
        <f t="shared" si="0"/>
        <v>0</v>
      </c>
      <c r="BF98" s="145">
        <f t="shared" si="1"/>
        <v>0</v>
      </c>
      <c r="BG98" s="145">
        <f t="shared" si="2"/>
        <v>0</v>
      </c>
      <c r="BH98" s="145">
        <f t="shared" si="3"/>
        <v>0</v>
      </c>
      <c r="BI98" s="145">
        <f t="shared" si="4"/>
        <v>0</v>
      </c>
      <c r="BJ98" s="144" t="s">
        <v>88</v>
      </c>
      <c r="BK98" s="141"/>
      <c r="BL98" s="141"/>
      <c r="BM98" s="141"/>
    </row>
    <row r="99" spans="2:65" s="1" customFormat="1" ht="18" customHeight="1">
      <c r="B99" s="137"/>
      <c r="C99" s="138"/>
      <c r="D99" s="184" t="s">
        <v>206</v>
      </c>
      <c r="E99" s="252"/>
      <c r="F99" s="252"/>
      <c r="G99" s="252"/>
      <c r="H99" s="252"/>
      <c r="I99" s="138"/>
      <c r="J99" s="138"/>
      <c r="K99" s="138"/>
      <c r="L99" s="138"/>
      <c r="M99" s="138"/>
      <c r="N99" s="186">
        <f>ROUND(N89*T99,2)</f>
        <v>0</v>
      </c>
      <c r="O99" s="253"/>
      <c r="P99" s="253"/>
      <c r="Q99" s="253"/>
      <c r="R99" s="140"/>
      <c r="S99" s="141"/>
      <c r="T99" s="142"/>
      <c r="U99" s="143" t="s">
        <v>43</v>
      </c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4" t="s">
        <v>202</v>
      </c>
      <c r="AZ99" s="141"/>
      <c r="BA99" s="141"/>
      <c r="BB99" s="141"/>
      <c r="BC99" s="141"/>
      <c r="BD99" s="141"/>
      <c r="BE99" s="145">
        <f t="shared" si="0"/>
        <v>0</v>
      </c>
      <c r="BF99" s="145">
        <f t="shared" si="1"/>
        <v>0</v>
      </c>
      <c r="BG99" s="145">
        <f t="shared" si="2"/>
        <v>0</v>
      </c>
      <c r="BH99" s="145">
        <f t="shared" si="3"/>
        <v>0</v>
      </c>
      <c r="BI99" s="145">
        <f t="shared" si="4"/>
        <v>0</v>
      </c>
      <c r="BJ99" s="144" t="s">
        <v>88</v>
      </c>
      <c r="BK99" s="141"/>
      <c r="BL99" s="141"/>
      <c r="BM99" s="141"/>
    </row>
    <row r="100" spans="2:65" s="1" customFormat="1" ht="18" customHeight="1">
      <c r="B100" s="137"/>
      <c r="C100" s="138"/>
      <c r="D100" s="139" t="s">
        <v>207</v>
      </c>
      <c r="E100" s="138"/>
      <c r="F100" s="138"/>
      <c r="G100" s="138"/>
      <c r="H100" s="138"/>
      <c r="I100" s="138"/>
      <c r="J100" s="138"/>
      <c r="K100" s="138"/>
      <c r="L100" s="138"/>
      <c r="M100" s="138"/>
      <c r="N100" s="186">
        <f>ROUND(N89*T100,2)</f>
        <v>0</v>
      </c>
      <c r="O100" s="253"/>
      <c r="P100" s="253"/>
      <c r="Q100" s="253"/>
      <c r="R100" s="140"/>
      <c r="S100" s="141"/>
      <c r="T100" s="146"/>
      <c r="U100" s="147" t="s">
        <v>43</v>
      </c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4" t="s">
        <v>208</v>
      </c>
      <c r="AZ100" s="141"/>
      <c r="BA100" s="141"/>
      <c r="BB100" s="141"/>
      <c r="BC100" s="141"/>
      <c r="BD100" s="141"/>
      <c r="BE100" s="145">
        <f t="shared" si="0"/>
        <v>0</v>
      </c>
      <c r="BF100" s="145">
        <f t="shared" si="1"/>
        <v>0</v>
      </c>
      <c r="BG100" s="145">
        <f t="shared" si="2"/>
        <v>0</v>
      </c>
      <c r="BH100" s="145">
        <f t="shared" si="3"/>
        <v>0</v>
      </c>
      <c r="BI100" s="145">
        <f t="shared" si="4"/>
        <v>0</v>
      </c>
      <c r="BJ100" s="144" t="s">
        <v>88</v>
      </c>
      <c r="BK100" s="141"/>
      <c r="BL100" s="141"/>
      <c r="BM100" s="141"/>
    </row>
    <row r="101" spans="2:65" s="1" customFormat="1">
      <c r="B101" s="35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7"/>
    </row>
    <row r="102" spans="2:65" s="1" customFormat="1" ht="29.25" customHeight="1">
      <c r="B102" s="35"/>
      <c r="C102" s="119" t="s">
        <v>164</v>
      </c>
      <c r="D102" s="120"/>
      <c r="E102" s="120"/>
      <c r="F102" s="120"/>
      <c r="G102" s="120"/>
      <c r="H102" s="120"/>
      <c r="I102" s="120"/>
      <c r="J102" s="120"/>
      <c r="K102" s="120"/>
      <c r="L102" s="181">
        <f>ROUND(SUM(N89+N94),2)</f>
        <v>0</v>
      </c>
      <c r="M102" s="181"/>
      <c r="N102" s="181"/>
      <c r="O102" s="181"/>
      <c r="P102" s="181"/>
      <c r="Q102" s="181"/>
      <c r="R102" s="37"/>
    </row>
    <row r="103" spans="2:65" s="1" customFormat="1" ht="6.9" customHeight="1">
      <c r="B103" s="59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1"/>
    </row>
    <row r="107" spans="2:65" s="1" customFormat="1" ht="6.9" customHeight="1">
      <c r="B107" s="62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4"/>
    </row>
    <row r="108" spans="2:65" s="1" customFormat="1" ht="36.9" customHeight="1">
      <c r="B108" s="35"/>
      <c r="C108" s="207" t="s">
        <v>209</v>
      </c>
      <c r="D108" s="248"/>
      <c r="E108" s="248"/>
      <c r="F108" s="248"/>
      <c r="G108" s="248"/>
      <c r="H108" s="248"/>
      <c r="I108" s="248"/>
      <c r="J108" s="248"/>
      <c r="K108" s="248"/>
      <c r="L108" s="248"/>
      <c r="M108" s="248"/>
      <c r="N108" s="248"/>
      <c r="O108" s="248"/>
      <c r="P108" s="248"/>
      <c r="Q108" s="248"/>
      <c r="R108" s="37"/>
    </row>
    <row r="109" spans="2:65" s="1" customFormat="1" ht="6.9" customHeight="1">
      <c r="B109" s="35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7"/>
    </row>
    <row r="110" spans="2:65" s="1" customFormat="1" ht="30" customHeight="1">
      <c r="B110" s="35"/>
      <c r="C110" s="30" t="s">
        <v>17</v>
      </c>
      <c r="D110" s="36"/>
      <c r="E110" s="36"/>
      <c r="F110" s="246" t="str">
        <f>F6</f>
        <v>Materská škola Na Hôrke 30, Nitra</v>
      </c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36"/>
      <c r="R110" s="37"/>
    </row>
    <row r="111" spans="2:65" ht="30" customHeight="1">
      <c r="B111" s="23"/>
      <c r="C111" s="30" t="s">
        <v>171</v>
      </c>
      <c r="D111" s="26"/>
      <c r="E111" s="26"/>
      <c r="F111" s="246" t="s">
        <v>172</v>
      </c>
      <c r="G111" s="221"/>
      <c r="H111" s="221"/>
      <c r="I111" s="221"/>
      <c r="J111" s="221"/>
      <c r="K111" s="221"/>
      <c r="L111" s="221"/>
      <c r="M111" s="221"/>
      <c r="N111" s="221"/>
      <c r="O111" s="221"/>
      <c r="P111" s="221"/>
      <c r="Q111" s="26"/>
      <c r="R111" s="24"/>
    </row>
    <row r="112" spans="2:65" s="1" customFormat="1" ht="36.9" customHeight="1">
      <c r="B112" s="35"/>
      <c r="C112" s="69" t="s">
        <v>173</v>
      </c>
      <c r="D112" s="36"/>
      <c r="E112" s="36"/>
      <c r="F112" s="209" t="str">
        <f>F8</f>
        <v>102.3 - SO 102.3 Elektroinštalácia</v>
      </c>
      <c r="G112" s="248"/>
      <c r="H112" s="248"/>
      <c r="I112" s="248"/>
      <c r="J112" s="248"/>
      <c r="K112" s="248"/>
      <c r="L112" s="248"/>
      <c r="M112" s="248"/>
      <c r="N112" s="248"/>
      <c r="O112" s="248"/>
      <c r="P112" s="248"/>
      <c r="Q112" s="36"/>
      <c r="R112" s="37"/>
    </row>
    <row r="113" spans="2:65" s="1" customFormat="1" ht="6.9" customHeight="1"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7"/>
    </row>
    <row r="114" spans="2:65" s="1" customFormat="1" ht="18" customHeight="1">
      <c r="B114" s="35"/>
      <c r="C114" s="30" t="s">
        <v>21</v>
      </c>
      <c r="D114" s="36"/>
      <c r="E114" s="36"/>
      <c r="F114" s="28" t="str">
        <f>F10</f>
        <v xml:space="preserve"> Na Hôrke 30, Nitra</v>
      </c>
      <c r="G114" s="36"/>
      <c r="H114" s="36"/>
      <c r="I114" s="36"/>
      <c r="J114" s="36"/>
      <c r="K114" s="30" t="s">
        <v>23</v>
      </c>
      <c r="L114" s="36"/>
      <c r="M114" s="249" t="str">
        <f>IF(O10="","",O10)</f>
        <v>24. 2. 2017</v>
      </c>
      <c r="N114" s="249"/>
      <c r="O114" s="249"/>
      <c r="P114" s="249"/>
      <c r="Q114" s="36"/>
      <c r="R114" s="37"/>
    </row>
    <row r="115" spans="2:65" s="1" customFormat="1" ht="6.9" customHeight="1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</row>
    <row r="116" spans="2:65" s="1" customFormat="1" ht="13.2">
      <c r="B116" s="35"/>
      <c r="C116" s="30" t="s">
        <v>25</v>
      </c>
      <c r="D116" s="36"/>
      <c r="E116" s="36"/>
      <c r="F116" s="28" t="str">
        <f>E13</f>
        <v>Mesto NITRA,  Štefánikova 60,  950 06 Nitra</v>
      </c>
      <c r="G116" s="36"/>
      <c r="H116" s="36"/>
      <c r="I116" s="36"/>
      <c r="J116" s="36"/>
      <c r="K116" s="30" t="s">
        <v>31</v>
      </c>
      <c r="L116" s="36"/>
      <c r="M116" s="220" t="str">
        <f>E19</f>
        <v>Ing.arch.Igor Feník</v>
      </c>
      <c r="N116" s="220"/>
      <c r="O116" s="220"/>
      <c r="P116" s="220"/>
      <c r="Q116" s="220"/>
      <c r="R116" s="37"/>
    </row>
    <row r="117" spans="2:65" s="1" customFormat="1" ht="14.4" customHeight="1">
      <c r="B117" s="35"/>
      <c r="C117" s="30" t="s">
        <v>29</v>
      </c>
      <c r="D117" s="36"/>
      <c r="E117" s="36"/>
      <c r="F117" s="28" t="str">
        <f>IF(E16="","",E16)</f>
        <v>Vyplň údaj</v>
      </c>
      <c r="G117" s="36"/>
      <c r="H117" s="36"/>
      <c r="I117" s="36"/>
      <c r="J117" s="36"/>
      <c r="K117" s="30" t="s">
        <v>35</v>
      </c>
      <c r="L117" s="36"/>
      <c r="M117" s="220">
        <f>E22</f>
        <v>0</v>
      </c>
      <c r="N117" s="220"/>
      <c r="O117" s="220"/>
      <c r="P117" s="220"/>
      <c r="Q117" s="220"/>
      <c r="R117" s="37"/>
    </row>
    <row r="118" spans="2:65" s="1" customFormat="1" ht="10.35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9" customFormat="1" ht="29.25" customHeight="1">
      <c r="B119" s="148"/>
      <c r="C119" s="149" t="s">
        <v>210</v>
      </c>
      <c r="D119" s="150" t="s">
        <v>211</v>
      </c>
      <c r="E119" s="150" t="s">
        <v>58</v>
      </c>
      <c r="F119" s="250" t="s">
        <v>212</v>
      </c>
      <c r="G119" s="250"/>
      <c r="H119" s="250"/>
      <c r="I119" s="250"/>
      <c r="J119" s="150" t="s">
        <v>213</v>
      </c>
      <c r="K119" s="150" t="s">
        <v>214</v>
      </c>
      <c r="L119" s="250" t="s">
        <v>215</v>
      </c>
      <c r="M119" s="250"/>
      <c r="N119" s="250" t="s">
        <v>178</v>
      </c>
      <c r="O119" s="250"/>
      <c r="P119" s="250"/>
      <c r="Q119" s="251"/>
      <c r="R119" s="151"/>
      <c r="T119" s="76" t="s">
        <v>216</v>
      </c>
      <c r="U119" s="77" t="s">
        <v>40</v>
      </c>
      <c r="V119" s="77" t="s">
        <v>217</v>
      </c>
      <c r="W119" s="77" t="s">
        <v>218</v>
      </c>
      <c r="X119" s="77" t="s">
        <v>219</v>
      </c>
      <c r="Y119" s="77" t="s">
        <v>220</v>
      </c>
      <c r="Z119" s="77" t="s">
        <v>221</v>
      </c>
      <c r="AA119" s="78" t="s">
        <v>222</v>
      </c>
    </row>
    <row r="120" spans="2:65" s="1" customFormat="1" ht="29.25" customHeight="1">
      <c r="B120" s="35"/>
      <c r="C120" s="80" t="s">
        <v>175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237">
        <f>BK120</f>
        <v>0</v>
      </c>
      <c r="O120" s="238"/>
      <c r="P120" s="238"/>
      <c r="Q120" s="238"/>
      <c r="R120" s="37"/>
      <c r="T120" s="79"/>
      <c r="U120" s="51"/>
      <c r="V120" s="51"/>
      <c r="W120" s="152">
        <f>W121+W194</f>
        <v>0</v>
      </c>
      <c r="X120" s="51"/>
      <c r="Y120" s="152">
        <f>Y121+Y194</f>
        <v>0</v>
      </c>
      <c r="Z120" s="51"/>
      <c r="AA120" s="153">
        <f>AA121+AA194</f>
        <v>0</v>
      </c>
      <c r="AT120" s="19" t="s">
        <v>75</v>
      </c>
      <c r="AU120" s="19" t="s">
        <v>180</v>
      </c>
      <c r="BK120" s="154">
        <f>BK121+BK194</f>
        <v>0</v>
      </c>
    </row>
    <row r="121" spans="2:65" s="10" customFormat="1" ht="37.35" customHeight="1">
      <c r="B121" s="155"/>
      <c r="C121" s="156"/>
      <c r="D121" s="157" t="s">
        <v>826</v>
      </c>
      <c r="E121" s="157"/>
      <c r="F121" s="157"/>
      <c r="G121" s="157"/>
      <c r="H121" s="157"/>
      <c r="I121" s="157"/>
      <c r="J121" s="157"/>
      <c r="K121" s="157"/>
      <c r="L121" s="157"/>
      <c r="M121" s="157"/>
      <c r="N121" s="239">
        <f>BK121</f>
        <v>0</v>
      </c>
      <c r="O121" s="240"/>
      <c r="P121" s="240"/>
      <c r="Q121" s="240"/>
      <c r="R121" s="158"/>
      <c r="T121" s="159"/>
      <c r="U121" s="156"/>
      <c r="V121" s="156"/>
      <c r="W121" s="160">
        <f>W122+W161</f>
        <v>0</v>
      </c>
      <c r="X121" s="156"/>
      <c r="Y121" s="160">
        <f>Y122+Y161</f>
        <v>0</v>
      </c>
      <c r="Z121" s="156"/>
      <c r="AA121" s="161">
        <f>AA122+AA161</f>
        <v>0</v>
      </c>
      <c r="AR121" s="162" t="s">
        <v>234</v>
      </c>
      <c r="AT121" s="163" t="s">
        <v>75</v>
      </c>
      <c r="AU121" s="163" t="s">
        <v>76</v>
      </c>
      <c r="AY121" s="162" t="s">
        <v>223</v>
      </c>
      <c r="BK121" s="164">
        <f>BK122+BK161</f>
        <v>0</v>
      </c>
    </row>
    <row r="122" spans="2:65" s="10" customFormat="1" ht="19.95" customHeight="1">
      <c r="B122" s="155"/>
      <c r="C122" s="156"/>
      <c r="D122" s="165" t="s">
        <v>1173</v>
      </c>
      <c r="E122" s="165"/>
      <c r="F122" s="165"/>
      <c r="G122" s="165"/>
      <c r="H122" s="165"/>
      <c r="I122" s="165"/>
      <c r="J122" s="165"/>
      <c r="K122" s="165"/>
      <c r="L122" s="165"/>
      <c r="M122" s="165"/>
      <c r="N122" s="241">
        <f>BK122</f>
        <v>0</v>
      </c>
      <c r="O122" s="242"/>
      <c r="P122" s="242"/>
      <c r="Q122" s="242"/>
      <c r="R122" s="158"/>
      <c r="T122" s="159"/>
      <c r="U122" s="156"/>
      <c r="V122" s="156"/>
      <c r="W122" s="160">
        <f>SUM(W123:W160)</f>
        <v>0</v>
      </c>
      <c r="X122" s="156"/>
      <c r="Y122" s="160">
        <f>SUM(Y123:Y160)</f>
        <v>0</v>
      </c>
      <c r="Z122" s="156"/>
      <c r="AA122" s="161">
        <f>SUM(AA123:AA160)</f>
        <v>0</v>
      </c>
      <c r="AR122" s="162" t="s">
        <v>234</v>
      </c>
      <c r="AT122" s="163" t="s">
        <v>75</v>
      </c>
      <c r="AU122" s="163" t="s">
        <v>83</v>
      </c>
      <c r="AY122" s="162" t="s">
        <v>223</v>
      </c>
      <c r="BK122" s="164">
        <f>SUM(BK123:BK160)</f>
        <v>0</v>
      </c>
    </row>
    <row r="123" spans="2:65" s="1" customFormat="1" ht="16.5" customHeight="1">
      <c r="B123" s="137"/>
      <c r="C123" s="166" t="s">
        <v>83</v>
      </c>
      <c r="D123" s="166" t="s">
        <v>224</v>
      </c>
      <c r="E123" s="167" t="s">
        <v>1175</v>
      </c>
      <c r="F123" s="234" t="s">
        <v>1176</v>
      </c>
      <c r="G123" s="234"/>
      <c r="H123" s="234"/>
      <c r="I123" s="234"/>
      <c r="J123" s="168" t="s">
        <v>896</v>
      </c>
      <c r="K123" s="169">
        <v>1</v>
      </c>
      <c r="L123" s="235">
        <v>0</v>
      </c>
      <c r="M123" s="235"/>
      <c r="N123" s="236">
        <f t="shared" ref="N123:N160" si="5">ROUND(L123*K123,3)</f>
        <v>0</v>
      </c>
      <c r="O123" s="236"/>
      <c r="P123" s="236"/>
      <c r="Q123" s="236"/>
      <c r="R123" s="140"/>
      <c r="T123" s="171" t="s">
        <v>5</v>
      </c>
      <c r="U123" s="44" t="s">
        <v>43</v>
      </c>
      <c r="V123" s="36"/>
      <c r="W123" s="172">
        <f t="shared" ref="W123:W160" si="6">V123*K123</f>
        <v>0</v>
      </c>
      <c r="X123" s="172">
        <v>0</v>
      </c>
      <c r="Y123" s="172">
        <f t="shared" ref="Y123:Y160" si="7">X123*K123</f>
        <v>0</v>
      </c>
      <c r="Z123" s="172">
        <v>0</v>
      </c>
      <c r="AA123" s="173">
        <f t="shared" ref="AA123:AA160" si="8">Z123*K123</f>
        <v>0</v>
      </c>
      <c r="AR123" s="19" t="s">
        <v>479</v>
      </c>
      <c r="AT123" s="19" t="s">
        <v>224</v>
      </c>
      <c r="AU123" s="19" t="s">
        <v>88</v>
      </c>
      <c r="AY123" s="19" t="s">
        <v>223</v>
      </c>
      <c r="BE123" s="114">
        <f t="shared" ref="BE123:BE160" si="9">IF(U123="základná",N123,0)</f>
        <v>0</v>
      </c>
      <c r="BF123" s="114">
        <f t="shared" ref="BF123:BF160" si="10">IF(U123="znížená",N123,0)</f>
        <v>0</v>
      </c>
      <c r="BG123" s="114">
        <f t="shared" ref="BG123:BG160" si="11">IF(U123="zákl. prenesená",N123,0)</f>
        <v>0</v>
      </c>
      <c r="BH123" s="114">
        <f t="shared" ref="BH123:BH160" si="12">IF(U123="zníž. prenesená",N123,0)</f>
        <v>0</v>
      </c>
      <c r="BI123" s="114">
        <f t="shared" ref="BI123:BI160" si="13">IF(U123="nulová",N123,0)</f>
        <v>0</v>
      </c>
      <c r="BJ123" s="19" t="s">
        <v>88</v>
      </c>
      <c r="BK123" s="174">
        <f t="shared" ref="BK123:BK160" si="14">ROUND(L123*K123,3)</f>
        <v>0</v>
      </c>
      <c r="BL123" s="19" t="s">
        <v>479</v>
      </c>
      <c r="BM123" s="19" t="s">
        <v>1177</v>
      </c>
    </row>
    <row r="124" spans="2:65" s="1" customFormat="1" ht="16.5" customHeight="1">
      <c r="B124" s="137"/>
      <c r="C124" s="166" t="s">
        <v>88</v>
      </c>
      <c r="D124" s="166" t="s">
        <v>224</v>
      </c>
      <c r="E124" s="167" t="s">
        <v>1178</v>
      </c>
      <c r="F124" s="234" t="s">
        <v>1179</v>
      </c>
      <c r="G124" s="234"/>
      <c r="H124" s="234"/>
      <c r="I124" s="234"/>
      <c r="J124" s="168" t="s">
        <v>896</v>
      </c>
      <c r="K124" s="169">
        <v>1</v>
      </c>
      <c r="L124" s="235">
        <v>0</v>
      </c>
      <c r="M124" s="235"/>
      <c r="N124" s="236">
        <f t="shared" si="5"/>
        <v>0</v>
      </c>
      <c r="O124" s="236"/>
      <c r="P124" s="236"/>
      <c r="Q124" s="236"/>
      <c r="R124" s="140"/>
      <c r="T124" s="171" t="s">
        <v>5</v>
      </c>
      <c r="U124" s="44" t="s">
        <v>43</v>
      </c>
      <c r="V124" s="36"/>
      <c r="W124" s="172">
        <f t="shared" si="6"/>
        <v>0</v>
      </c>
      <c r="X124" s="172">
        <v>0</v>
      </c>
      <c r="Y124" s="172">
        <f t="shared" si="7"/>
        <v>0</v>
      </c>
      <c r="Z124" s="172">
        <v>0</v>
      </c>
      <c r="AA124" s="173">
        <f t="shared" si="8"/>
        <v>0</v>
      </c>
      <c r="AR124" s="19" t="s">
        <v>479</v>
      </c>
      <c r="AT124" s="19" t="s">
        <v>224</v>
      </c>
      <c r="AU124" s="19" t="s">
        <v>88</v>
      </c>
      <c r="AY124" s="19" t="s">
        <v>223</v>
      </c>
      <c r="BE124" s="114">
        <f t="shared" si="9"/>
        <v>0</v>
      </c>
      <c r="BF124" s="114">
        <f t="shared" si="10"/>
        <v>0</v>
      </c>
      <c r="BG124" s="114">
        <f t="shared" si="11"/>
        <v>0</v>
      </c>
      <c r="BH124" s="114">
        <f t="shared" si="12"/>
        <v>0</v>
      </c>
      <c r="BI124" s="114">
        <f t="shared" si="13"/>
        <v>0</v>
      </c>
      <c r="BJ124" s="19" t="s">
        <v>88</v>
      </c>
      <c r="BK124" s="174">
        <f t="shared" si="14"/>
        <v>0</v>
      </c>
      <c r="BL124" s="19" t="s">
        <v>479</v>
      </c>
      <c r="BM124" s="19" t="s">
        <v>1180</v>
      </c>
    </row>
    <row r="125" spans="2:65" s="1" customFormat="1" ht="16.5" customHeight="1">
      <c r="B125" s="137"/>
      <c r="C125" s="166" t="s">
        <v>234</v>
      </c>
      <c r="D125" s="166" t="s">
        <v>224</v>
      </c>
      <c r="E125" s="167" t="s">
        <v>1181</v>
      </c>
      <c r="F125" s="234" t="s">
        <v>1182</v>
      </c>
      <c r="G125" s="234"/>
      <c r="H125" s="234"/>
      <c r="I125" s="234"/>
      <c r="J125" s="168" t="s">
        <v>896</v>
      </c>
      <c r="K125" s="169">
        <v>1</v>
      </c>
      <c r="L125" s="235">
        <v>0</v>
      </c>
      <c r="M125" s="235"/>
      <c r="N125" s="236">
        <f t="shared" si="5"/>
        <v>0</v>
      </c>
      <c r="O125" s="236"/>
      <c r="P125" s="236"/>
      <c r="Q125" s="236"/>
      <c r="R125" s="140"/>
      <c r="T125" s="171" t="s">
        <v>5</v>
      </c>
      <c r="U125" s="44" t="s">
        <v>43</v>
      </c>
      <c r="V125" s="36"/>
      <c r="W125" s="172">
        <f t="shared" si="6"/>
        <v>0</v>
      </c>
      <c r="X125" s="172">
        <v>0</v>
      </c>
      <c r="Y125" s="172">
        <f t="shared" si="7"/>
        <v>0</v>
      </c>
      <c r="Z125" s="172">
        <v>0</v>
      </c>
      <c r="AA125" s="173">
        <f t="shared" si="8"/>
        <v>0</v>
      </c>
      <c r="AR125" s="19" t="s">
        <v>479</v>
      </c>
      <c r="AT125" s="19" t="s">
        <v>224</v>
      </c>
      <c r="AU125" s="19" t="s">
        <v>88</v>
      </c>
      <c r="AY125" s="19" t="s">
        <v>223</v>
      </c>
      <c r="BE125" s="114">
        <f t="shared" si="9"/>
        <v>0</v>
      </c>
      <c r="BF125" s="114">
        <f t="shared" si="10"/>
        <v>0</v>
      </c>
      <c r="BG125" s="114">
        <f t="shared" si="11"/>
        <v>0</v>
      </c>
      <c r="BH125" s="114">
        <f t="shared" si="12"/>
        <v>0</v>
      </c>
      <c r="BI125" s="114">
        <f t="shared" si="13"/>
        <v>0</v>
      </c>
      <c r="BJ125" s="19" t="s">
        <v>88</v>
      </c>
      <c r="BK125" s="174">
        <f t="shared" si="14"/>
        <v>0</v>
      </c>
      <c r="BL125" s="19" t="s">
        <v>479</v>
      </c>
      <c r="BM125" s="19" t="s">
        <v>1183</v>
      </c>
    </row>
    <row r="126" spans="2:65" s="1" customFormat="1" ht="16.5" customHeight="1">
      <c r="B126" s="137"/>
      <c r="C126" s="166" t="s">
        <v>228</v>
      </c>
      <c r="D126" s="166" t="s">
        <v>224</v>
      </c>
      <c r="E126" s="167" t="s">
        <v>1184</v>
      </c>
      <c r="F126" s="234" t="s">
        <v>1185</v>
      </c>
      <c r="G126" s="234"/>
      <c r="H126" s="234"/>
      <c r="I126" s="234"/>
      <c r="J126" s="168" t="s">
        <v>896</v>
      </c>
      <c r="K126" s="169">
        <v>1</v>
      </c>
      <c r="L126" s="235">
        <v>0</v>
      </c>
      <c r="M126" s="235"/>
      <c r="N126" s="236">
        <f t="shared" si="5"/>
        <v>0</v>
      </c>
      <c r="O126" s="236"/>
      <c r="P126" s="236"/>
      <c r="Q126" s="236"/>
      <c r="R126" s="140"/>
      <c r="T126" s="171" t="s">
        <v>5</v>
      </c>
      <c r="U126" s="44" t="s">
        <v>43</v>
      </c>
      <c r="V126" s="36"/>
      <c r="W126" s="172">
        <f t="shared" si="6"/>
        <v>0</v>
      </c>
      <c r="X126" s="172">
        <v>0</v>
      </c>
      <c r="Y126" s="172">
        <f t="shared" si="7"/>
        <v>0</v>
      </c>
      <c r="Z126" s="172">
        <v>0</v>
      </c>
      <c r="AA126" s="173">
        <f t="shared" si="8"/>
        <v>0</v>
      </c>
      <c r="AR126" s="19" t="s">
        <v>479</v>
      </c>
      <c r="AT126" s="19" t="s">
        <v>224</v>
      </c>
      <c r="AU126" s="19" t="s">
        <v>88</v>
      </c>
      <c r="AY126" s="19" t="s">
        <v>223</v>
      </c>
      <c r="BE126" s="114">
        <f t="shared" si="9"/>
        <v>0</v>
      </c>
      <c r="BF126" s="114">
        <f t="shared" si="10"/>
        <v>0</v>
      </c>
      <c r="BG126" s="114">
        <f t="shared" si="11"/>
        <v>0</v>
      </c>
      <c r="BH126" s="114">
        <f t="shared" si="12"/>
        <v>0</v>
      </c>
      <c r="BI126" s="114">
        <f t="shared" si="13"/>
        <v>0</v>
      </c>
      <c r="BJ126" s="19" t="s">
        <v>88</v>
      </c>
      <c r="BK126" s="174">
        <f t="shared" si="14"/>
        <v>0</v>
      </c>
      <c r="BL126" s="19" t="s">
        <v>479</v>
      </c>
      <c r="BM126" s="19" t="s">
        <v>1186</v>
      </c>
    </row>
    <row r="127" spans="2:65" s="1" customFormat="1" ht="25.5" customHeight="1">
      <c r="B127" s="137"/>
      <c r="C127" s="166" t="s">
        <v>242</v>
      </c>
      <c r="D127" s="166" t="s">
        <v>224</v>
      </c>
      <c r="E127" s="167" t="s">
        <v>1187</v>
      </c>
      <c r="F127" s="234" t="s">
        <v>1188</v>
      </c>
      <c r="G127" s="234"/>
      <c r="H127" s="234"/>
      <c r="I127" s="234"/>
      <c r="J127" s="168" t="s">
        <v>232</v>
      </c>
      <c r="K127" s="169">
        <v>541</v>
      </c>
      <c r="L127" s="235">
        <v>0</v>
      </c>
      <c r="M127" s="235"/>
      <c r="N127" s="236">
        <f t="shared" si="5"/>
        <v>0</v>
      </c>
      <c r="O127" s="236"/>
      <c r="P127" s="236"/>
      <c r="Q127" s="236"/>
      <c r="R127" s="140"/>
      <c r="T127" s="171" t="s">
        <v>5</v>
      </c>
      <c r="U127" s="44" t="s">
        <v>43</v>
      </c>
      <c r="V127" s="36"/>
      <c r="W127" s="172">
        <f t="shared" si="6"/>
        <v>0</v>
      </c>
      <c r="X127" s="172">
        <v>0</v>
      </c>
      <c r="Y127" s="172">
        <f t="shared" si="7"/>
        <v>0</v>
      </c>
      <c r="Z127" s="172">
        <v>0</v>
      </c>
      <c r="AA127" s="173">
        <f t="shared" si="8"/>
        <v>0</v>
      </c>
      <c r="AR127" s="19" t="s">
        <v>479</v>
      </c>
      <c r="AT127" s="19" t="s">
        <v>224</v>
      </c>
      <c r="AU127" s="19" t="s">
        <v>88</v>
      </c>
      <c r="AY127" s="19" t="s">
        <v>223</v>
      </c>
      <c r="BE127" s="114">
        <f t="shared" si="9"/>
        <v>0</v>
      </c>
      <c r="BF127" s="114">
        <f t="shared" si="10"/>
        <v>0</v>
      </c>
      <c r="BG127" s="114">
        <f t="shared" si="11"/>
        <v>0</v>
      </c>
      <c r="BH127" s="114">
        <f t="shared" si="12"/>
        <v>0</v>
      </c>
      <c r="BI127" s="114">
        <f t="shared" si="13"/>
        <v>0</v>
      </c>
      <c r="BJ127" s="19" t="s">
        <v>88</v>
      </c>
      <c r="BK127" s="174">
        <f t="shared" si="14"/>
        <v>0</v>
      </c>
      <c r="BL127" s="19" t="s">
        <v>479</v>
      </c>
      <c r="BM127" s="19" t="s">
        <v>1189</v>
      </c>
    </row>
    <row r="128" spans="2:65" s="1" customFormat="1" ht="25.5" customHeight="1">
      <c r="B128" s="137"/>
      <c r="C128" s="166" t="s">
        <v>246</v>
      </c>
      <c r="D128" s="166" t="s">
        <v>224</v>
      </c>
      <c r="E128" s="167" t="s">
        <v>1190</v>
      </c>
      <c r="F128" s="234" t="s">
        <v>1191</v>
      </c>
      <c r="G128" s="234"/>
      <c r="H128" s="234"/>
      <c r="I128" s="234"/>
      <c r="J128" s="168" t="s">
        <v>232</v>
      </c>
      <c r="K128" s="169">
        <v>63</v>
      </c>
      <c r="L128" s="235">
        <v>0</v>
      </c>
      <c r="M128" s="235"/>
      <c r="N128" s="236">
        <f t="shared" si="5"/>
        <v>0</v>
      </c>
      <c r="O128" s="236"/>
      <c r="P128" s="236"/>
      <c r="Q128" s="236"/>
      <c r="R128" s="140"/>
      <c r="T128" s="171" t="s">
        <v>5</v>
      </c>
      <c r="U128" s="44" t="s">
        <v>43</v>
      </c>
      <c r="V128" s="36"/>
      <c r="W128" s="172">
        <f t="shared" si="6"/>
        <v>0</v>
      </c>
      <c r="X128" s="172">
        <v>0</v>
      </c>
      <c r="Y128" s="172">
        <f t="shared" si="7"/>
        <v>0</v>
      </c>
      <c r="Z128" s="172">
        <v>0</v>
      </c>
      <c r="AA128" s="173">
        <f t="shared" si="8"/>
        <v>0</v>
      </c>
      <c r="AR128" s="19" t="s">
        <v>479</v>
      </c>
      <c r="AT128" s="19" t="s">
        <v>224</v>
      </c>
      <c r="AU128" s="19" t="s">
        <v>88</v>
      </c>
      <c r="AY128" s="19" t="s">
        <v>223</v>
      </c>
      <c r="BE128" s="114">
        <f t="shared" si="9"/>
        <v>0</v>
      </c>
      <c r="BF128" s="114">
        <f t="shared" si="10"/>
        <v>0</v>
      </c>
      <c r="BG128" s="114">
        <f t="shared" si="11"/>
        <v>0</v>
      </c>
      <c r="BH128" s="114">
        <f t="shared" si="12"/>
        <v>0</v>
      </c>
      <c r="BI128" s="114">
        <f t="shared" si="13"/>
        <v>0</v>
      </c>
      <c r="BJ128" s="19" t="s">
        <v>88</v>
      </c>
      <c r="BK128" s="174">
        <f t="shared" si="14"/>
        <v>0</v>
      </c>
      <c r="BL128" s="19" t="s">
        <v>479</v>
      </c>
      <c r="BM128" s="19" t="s">
        <v>1192</v>
      </c>
    </row>
    <row r="129" spans="2:65" s="1" customFormat="1" ht="25.5" customHeight="1">
      <c r="B129" s="137"/>
      <c r="C129" s="166" t="s">
        <v>250</v>
      </c>
      <c r="D129" s="166" t="s">
        <v>224</v>
      </c>
      <c r="E129" s="167" t="s">
        <v>1193</v>
      </c>
      <c r="F129" s="234" t="s">
        <v>1194</v>
      </c>
      <c r="G129" s="234"/>
      <c r="H129" s="234"/>
      <c r="I129" s="234"/>
      <c r="J129" s="168" t="s">
        <v>232</v>
      </c>
      <c r="K129" s="169">
        <v>198</v>
      </c>
      <c r="L129" s="235">
        <v>0</v>
      </c>
      <c r="M129" s="235"/>
      <c r="N129" s="236">
        <f t="shared" si="5"/>
        <v>0</v>
      </c>
      <c r="O129" s="236"/>
      <c r="P129" s="236"/>
      <c r="Q129" s="236"/>
      <c r="R129" s="140"/>
      <c r="T129" s="171" t="s">
        <v>5</v>
      </c>
      <c r="U129" s="44" t="s">
        <v>43</v>
      </c>
      <c r="V129" s="36"/>
      <c r="W129" s="172">
        <f t="shared" si="6"/>
        <v>0</v>
      </c>
      <c r="X129" s="172">
        <v>0</v>
      </c>
      <c r="Y129" s="172">
        <f t="shared" si="7"/>
        <v>0</v>
      </c>
      <c r="Z129" s="172">
        <v>0</v>
      </c>
      <c r="AA129" s="173">
        <f t="shared" si="8"/>
        <v>0</v>
      </c>
      <c r="AR129" s="19" t="s">
        <v>479</v>
      </c>
      <c r="AT129" s="19" t="s">
        <v>224</v>
      </c>
      <c r="AU129" s="19" t="s">
        <v>88</v>
      </c>
      <c r="AY129" s="19" t="s">
        <v>223</v>
      </c>
      <c r="BE129" s="114">
        <f t="shared" si="9"/>
        <v>0</v>
      </c>
      <c r="BF129" s="114">
        <f t="shared" si="10"/>
        <v>0</v>
      </c>
      <c r="BG129" s="114">
        <f t="shared" si="11"/>
        <v>0</v>
      </c>
      <c r="BH129" s="114">
        <f t="shared" si="12"/>
        <v>0</v>
      </c>
      <c r="BI129" s="114">
        <f t="shared" si="13"/>
        <v>0</v>
      </c>
      <c r="BJ129" s="19" t="s">
        <v>88</v>
      </c>
      <c r="BK129" s="174">
        <f t="shared" si="14"/>
        <v>0</v>
      </c>
      <c r="BL129" s="19" t="s">
        <v>479</v>
      </c>
      <c r="BM129" s="19" t="s">
        <v>1195</v>
      </c>
    </row>
    <row r="130" spans="2:65" s="1" customFormat="1" ht="25.5" customHeight="1">
      <c r="B130" s="137"/>
      <c r="C130" s="166" t="s">
        <v>254</v>
      </c>
      <c r="D130" s="166" t="s">
        <v>224</v>
      </c>
      <c r="E130" s="167" t="s">
        <v>1196</v>
      </c>
      <c r="F130" s="234" t="s">
        <v>1197</v>
      </c>
      <c r="G130" s="234"/>
      <c r="H130" s="234"/>
      <c r="I130" s="234"/>
      <c r="J130" s="168" t="s">
        <v>232</v>
      </c>
      <c r="K130" s="169">
        <v>64</v>
      </c>
      <c r="L130" s="235">
        <v>0</v>
      </c>
      <c r="M130" s="235"/>
      <c r="N130" s="236">
        <f t="shared" si="5"/>
        <v>0</v>
      </c>
      <c r="O130" s="236"/>
      <c r="P130" s="236"/>
      <c r="Q130" s="236"/>
      <c r="R130" s="140"/>
      <c r="T130" s="171" t="s">
        <v>5</v>
      </c>
      <c r="U130" s="44" t="s">
        <v>43</v>
      </c>
      <c r="V130" s="36"/>
      <c r="W130" s="172">
        <f t="shared" si="6"/>
        <v>0</v>
      </c>
      <c r="X130" s="172">
        <v>0</v>
      </c>
      <c r="Y130" s="172">
        <f t="shared" si="7"/>
        <v>0</v>
      </c>
      <c r="Z130" s="172">
        <v>0</v>
      </c>
      <c r="AA130" s="173">
        <f t="shared" si="8"/>
        <v>0</v>
      </c>
      <c r="AR130" s="19" t="s">
        <v>479</v>
      </c>
      <c r="AT130" s="19" t="s">
        <v>224</v>
      </c>
      <c r="AU130" s="19" t="s">
        <v>88</v>
      </c>
      <c r="AY130" s="19" t="s">
        <v>223</v>
      </c>
      <c r="BE130" s="114">
        <f t="shared" si="9"/>
        <v>0</v>
      </c>
      <c r="BF130" s="114">
        <f t="shared" si="10"/>
        <v>0</v>
      </c>
      <c r="BG130" s="114">
        <f t="shared" si="11"/>
        <v>0</v>
      </c>
      <c r="BH130" s="114">
        <f t="shared" si="12"/>
        <v>0</v>
      </c>
      <c r="BI130" s="114">
        <f t="shared" si="13"/>
        <v>0</v>
      </c>
      <c r="BJ130" s="19" t="s">
        <v>88</v>
      </c>
      <c r="BK130" s="174">
        <f t="shared" si="14"/>
        <v>0</v>
      </c>
      <c r="BL130" s="19" t="s">
        <v>479</v>
      </c>
      <c r="BM130" s="19" t="s">
        <v>1198</v>
      </c>
    </row>
    <row r="131" spans="2:65" s="1" customFormat="1" ht="25.5" customHeight="1">
      <c r="B131" s="137"/>
      <c r="C131" s="166" t="s">
        <v>258</v>
      </c>
      <c r="D131" s="166" t="s">
        <v>224</v>
      </c>
      <c r="E131" s="167" t="s">
        <v>1199</v>
      </c>
      <c r="F131" s="234" t="s">
        <v>1200</v>
      </c>
      <c r="G131" s="234"/>
      <c r="H131" s="234"/>
      <c r="I131" s="234"/>
      <c r="J131" s="168" t="s">
        <v>227</v>
      </c>
      <c r="K131" s="169">
        <v>52</v>
      </c>
      <c r="L131" s="235">
        <v>0</v>
      </c>
      <c r="M131" s="235"/>
      <c r="N131" s="236">
        <f t="shared" si="5"/>
        <v>0</v>
      </c>
      <c r="O131" s="236"/>
      <c r="P131" s="236"/>
      <c r="Q131" s="236"/>
      <c r="R131" s="140"/>
      <c r="T131" s="171" t="s">
        <v>5</v>
      </c>
      <c r="U131" s="44" t="s">
        <v>43</v>
      </c>
      <c r="V131" s="36"/>
      <c r="W131" s="172">
        <f t="shared" si="6"/>
        <v>0</v>
      </c>
      <c r="X131" s="172">
        <v>0</v>
      </c>
      <c r="Y131" s="172">
        <f t="shared" si="7"/>
        <v>0</v>
      </c>
      <c r="Z131" s="172">
        <v>0</v>
      </c>
      <c r="AA131" s="173">
        <f t="shared" si="8"/>
        <v>0</v>
      </c>
      <c r="AR131" s="19" t="s">
        <v>479</v>
      </c>
      <c r="AT131" s="19" t="s">
        <v>224</v>
      </c>
      <c r="AU131" s="19" t="s">
        <v>88</v>
      </c>
      <c r="AY131" s="19" t="s">
        <v>223</v>
      </c>
      <c r="BE131" s="114">
        <f t="shared" si="9"/>
        <v>0</v>
      </c>
      <c r="BF131" s="114">
        <f t="shared" si="10"/>
        <v>0</v>
      </c>
      <c r="BG131" s="114">
        <f t="shared" si="11"/>
        <v>0</v>
      </c>
      <c r="BH131" s="114">
        <f t="shared" si="12"/>
        <v>0</v>
      </c>
      <c r="BI131" s="114">
        <f t="shared" si="13"/>
        <v>0</v>
      </c>
      <c r="BJ131" s="19" t="s">
        <v>88</v>
      </c>
      <c r="BK131" s="174">
        <f t="shared" si="14"/>
        <v>0</v>
      </c>
      <c r="BL131" s="19" t="s">
        <v>479</v>
      </c>
      <c r="BM131" s="19" t="s">
        <v>1201</v>
      </c>
    </row>
    <row r="132" spans="2:65" s="1" customFormat="1" ht="25.5" customHeight="1">
      <c r="B132" s="137"/>
      <c r="C132" s="166" t="s">
        <v>262</v>
      </c>
      <c r="D132" s="166" t="s">
        <v>224</v>
      </c>
      <c r="E132" s="167" t="s">
        <v>1202</v>
      </c>
      <c r="F132" s="234" t="s">
        <v>1203</v>
      </c>
      <c r="G132" s="234"/>
      <c r="H132" s="234"/>
      <c r="I132" s="234"/>
      <c r="J132" s="168" t="s">
        <v>227</v>
      </c>
      <c r="K132" s="169">
        <v>28</v>
      </c>
      <c r="L132" s="235">
        <v>0</v>
      </c>
      <c r="M132" s="235"/>
      <c r="N132" s="236">
        <f t="shared" si="5"/>
        <v>0</v>
      </c>
      <c r="O132" s="236"/>
      <c r="P132" s="236"/>
      <c r="Q132" s="236"/>
      <c r="R132" s="140"/>
      <c r="T132" s="171" t="s">
        <v>5</v>
      </c>
      <c r="U132" s="44" t="s">
        <v>43</v>
      </c>
      <c r="V132" s="36"/>
      <c r="W132" s="172">
        <f t="shared" si="6"/>
        <v>0</v>
      </c>
      <c r="X132" s="172">
        <v>0</v>
      </c>
      <c r="Y132" s="172">
        <f t="shared" si="7"/>
        <v>0</v>
      </c>
      <c r="Z132" s="172">
        <v>0</v>
      </c>
      <c r="AA132" s="173">
        <f t="shared" si="8"/>
        <v>0</v>
      </c>
      <c r="AR132" s="19" t="s">
        <v>479</v>
      </c>
      <c r="AT132" s="19" t="s">
        <v>224</v>
      </c>
      <c r="AU132" s="19" t="s">
        <v>88</v>
      </c>
      <c r="AY132" s="19" t="s">
        <v>223</v>
      </c>
      <c r="BE132" s="114">
        <f t="shared" si="9"/>
        <v>0</v>
      </c>
      <c r="BF132" s="114">
        <f t="shared" si="10"/>
        <v>0</v>
      </c>
      <c r="BG132" s="114">
        <f t="shared" si="11"/>
        <v>0</v>
      </c>
      <c r="BH132" s="114">
        <f t="shared" si="12"/>
        <v>0</v>
      </c>
      <c r="BI132" s="114">
        <f t="shared" si="13"/>
        <v>0</v>
      </c>
      <c r="BJ132" s="19" t="s">
        <v>88</v>
      </c>
      <c r="BK132" s="174">
        <f t="shared" si="14"/>
        <v>0</v>
      </c>
      <c r="BL132" s="19" t="s">
        <v>479</v>
      </c>
      <c r="BM132" s="19" t="s">
        <v>1204</v>
      </c>
    </row>
    <row r="133" spans="2:65" s="1" customFormat="1" ht="25.5" customHeight="1">
      <c r="B133" s="137"/>
      <c r="C133" s="166" t="s">
        <v>266</v>
      </c>
      <c r="D133" s="166" t="s">
        <v>224</v>
      </c>
      <c r="E133" s="167" t="s">
        <v>1205</v>
      </c>
      <c r="F133" s="234" t="s">
        <v>1206</v>
      </c>
      <c r="G133" s="234"/>
      <c r="H133" s="234"/>
      <c r="I133" s="234"/>
      <c r="J133" s="168" t="s">
        <v>227</v>
      </c>
      <c r="K133" s="169">
        <v>13</v>
      </c>
      <c r="L133" s="235">
        <v>0</v>
      </c>
      <c r="M133" s="235"/>
      <c r="N133" s="236">
        <f t="shared" si="5"/>
        <v>0</v>
      </c>
      <c r="O133" s="236"/>
      <c r="P133" s="236"/>
      <c r="Q133" s="236"/>
      <c r="R133" s="140"/>
      <c r="T133" s="171" t="s">
        <v>5</v>
      </c>
      <c r="U133" s="44" t="s">
        <v>43</v>
      </c>
      <c r="V133" s="36"/>
      <c r="W133" s="172">
        <f t="shared" si="6"/>
        <v>0</v>
      </c>
      <c r="X133" s="172">
        <v>0</v>
      </c>
      <c r="Y133" s="172">
        <f t="shared" si="7"/>
        <v>0</v>
      </c>
      <c r="Z133" s="172">
        <v>0</v>
      </c>
      <c r="AA133" s="173">
        <f t="shared" si="8"/>
        <v>0</v>
      </c>
      <c r="AR133" s="19" t="s">
        <v>479</v>
      </c>
      <c r="AT133" s="19" t="s">
        <v>224</v>
      </c>
      <c r="AU133" s="19" t="s">
        <v>88</v>
      </c>
      <c r="AY133" s="19" t="s">
        <v>223</v>
      </c>
      <c r="BE133" s="114">
        <f t="shared" si="9"/>
        <v>0</v>
      </c>
      <c r="BF133" s="114">
        <f t="shared" si="10"/>
        <v>0</v>
      </c>
      <c r="BG133" s="114">
        <f t="shared" si="11"/>
        <v>0</v>
      </c>
      <c r="BH133" s="114">
        <f t="shared" si="12"/>
        <v>0</v>
      </c>
      <c r="BI133" s="114">
        <f t="shared" si="13"/>
        <v>0</v>
      </c>
      <c r="BJ133" s="19" t="s">
        <v>88</v>
      </c>
      <c r="BK133" s="174">
        <f t="shared" si="14"/>
        <v>0</v>
      </c>
      <c r="BL133" s="19" t="s">
        <v>479</v>
      </c>
      <c r="BM133" s="19" t="s">
        <v>1207</v>
      </c>
    </row>
    <row r="134" spans="2:65" s="1" customFormat="1" ht="38.25" customHeight="1">
      <c r="B134" s="137"/>
      <c r="C134" s="166" t="s">
        <v>270</v>
      </c>
      <c r="D134" s="166" t="s">
        <v>224</v>
      </c>
      <c r="E134" s="167" t="s">
        <v>1208</v>
      </c>
      <c r="F134" s="234" t="s">
        <v>1209</v>
      </c>
      <c r="G134" s="234"/>
      <c r="H134" s="234"/>
      <c r="I134" s="234"/>
      <c r="J134" s="168" t="s">
        <v>227</v>
      </c>
      <c r="K134" s="169">
        <v>268</v>
      </c>
      <c r="L134" s="235">
        <v>0</v>
      </c>
      <c r="M134" s="235"/>
      <c r="N134" s="236">
        <f t="shared" si="5"/>
        <v>0</v>
      </c>
      <c r="O134" s="236"/>
      <c r="P134" s="236"/>
      <c r="Q134" s="236"/>
      <c r="R134" s="140"/>
      <c r="T134" s="171" t="s">
        <v>5</v>
      </c>
      <c r="U134" s="44" t="s">
        <v>43</v>
      </c>
      <c r="V134" s="36"/>
      <c r="W134" s="172">
        <f t="shared" si="6"/>
        <v>0</v>
      </c>
      <c r="X134" s="172">
        <v>0</v>
      </c>
      <c r="Y134" s="172">
        <f t="shared" si="7"/>
        <v>0</v>
      </c>
      <c r="Z134" s="172">
        <v>0</v>
      </c>
      <c r="AA134" s="173">
        <f t="shared" si="8"/>
        <v>0</v>
      </c>
      <c r="AR134" s="19" t="s">
        <v>479</v>
      </c>
      <c r="AT134" s="19" t="s">
        <v>224</v>
      </c>
      <c r="AU134" s="19" t="s">
        <v>88</v>
      </c>
      <c r="AY134" s="19" t="s">
        <v>223</v>
      </c>
      <c r="BE134" s="114">
        <f t="shared" si="9"/>
        <v>0</v>
      </c>
      <c r="BF134" s="114">
        <f t="shared" si="10"/>
        <v>0</v>
      </c>
      <c r="BG134" s="114">
        <f t="shared" si="11"/>
        <v>0</v>
      </c>
      <c r="BH134" s="114">
        <f t="shared" si="12"/>
        <v>0</v>
      </c>
      <c r="BI134" s="114">
        <f t="shared" si="13"/>
        <v>0</v>
      </c>
      <c r="BJ134" s="19" t="s">
        <v>88</v>
      </c>
      <c r="BK134" s="174">
        <f t="shared" si="14"/>
        <v>0</v>
      </c>
      <c r="BL134" s="19" t="s">
        <v>479</v>
      </c>
      <c r="BM134" s="19" t="s">
        <v>1210</v>
      </c>
    </row>
    <row r="135" spans="2:65" s="1" customFormat="1" ht="38.25" customHeight="1">
      <c r="B135" s="137"/>
      <c r="C135" s="166" t="s">
        <v>274</v>
      </c>
      <c r="D135" s="166" t="s">
        <v>224</v>
      </c>
      <c r="E135" s="167" t="s">
        <v>1211</v>
      </c>
      <c r="F135" s="234" t="s">
        <v>1212</v>
      </c>
      <c r="G135" s="234"/>
      <c r="H135" s="234"/>
      <c r="I135" s="234"/>
      <c r="J135" s="168" t="s">
        <v>227</v>
      </c>
      <c r="K135" s="169">
        <v>57</v>
      </c>
      <c r="L135" s="235">
        <v>0</v>
      </c>
      <c r="M135" s="235"/>
      <c r="N135" s="236">
        <f t="shared" si="5"/>
        <v>0</v>
      </c>
      <c r="O135" s="236"/>
      <c r="P135" s="236"/>
      <c r="Q135" s="236"/>
      <c r="R135" s="140"/>
      <c r="T135" s="171" t="s">
        <v>5</v>
      </c>
      <c r="U135" s="44" t="s">
        <v>43</v>
      </c>
      <c r="V135" s="36"/>
      <c r="W135" s="172">
        <f t="shared" si="6"/>
        <v>0</v>
      </c>
      <c r="X135" s="172">
        <v>0</v>
      </c>
      <c r="Y135" s="172">
        <f t="shared" si="7"/>
        <v>0</v>
      </c>
      <c r="Z135" s="172">
        <v>0</v>
      </c>
      <c r="AA135" s="173">
        <f t="shared" si="8"/>
        <v>0</v>
      </c>
      <c r="AR135" s="19" t="s">
        <v>479</v>
      </c>
      <c r="AT135" s="19" t="s">
        <v>224</v>
      </c>
      <c r="AU135" s="19" t="s">
        <v>88</v>
      </c>
      <c r="AY135" s="19" t="s">
        <v>223</v>
      </c>
      <c r="BE135" s="114">
        <f t="shared" si="9"/>
        <v>0</v>
      </c>
      <c r="BF135" s="114">
        <f t="shared" si="10"/>
        <v>0</v>
      </c>
      <c r="BG135" s="114">
        <f t="shared" si="11"/>
        <v>0</v>
      </c>
      <c r="BH135" s="114">
        <f t="shared" si="12"/>
        <v>0</v>
      </c>
      <c r="BI135" s="114">
        <f t="shared" si="13"/>
        <v>0</v>
      </c>
      <c r="BJ135" s="19" t="s">
        <v>88</v>
      </c>
      <c r="BK135" s="174">
        <f t="shared" si="14"/>
        <v>0</v>
      </c>
      <c r="BL135" s="19" t="s">
        <v>479</v>
      </c>
      <c r="BM135" s="19" t="s">
        <v>1213</v>
      </c>
    </row>
    <row r="136" spans="2:65" s="1" customFormat="1" ht="38.25" customHeight="1">
      <c r="B136" s="137"/>
      <c r="C136" s="166" t="s">
        <v>278</v>
      </c>
      <c r="D136" s="166" t="s">
        <v>224</v>
      </c>
      <c r="E136" s="167" t="s">
        <v>1214</v>
      </c>
      <c r="F136" s="234" t="s">
        <v>1215</v>
      </c>
      <c r="G136" s="234"/>
      <c r="H136" s="234"/>
      <c r="I136" s="234"/>
      <c r="J136" s="168" t="s">
        <v>227</v>
      </c>
      <c r="K136" s="169">
        <v>1</v>
      </c>
      <c r="L136" s="235">
        <v>0</v>
      </c>
      <c r="M136" s="235"/>
      <c r="N136" s="236">
        <f t="shared" si="5"/>
        <v>0</v>
      </c>
      <c r="O136" s="236"/>
      <c r="P136" s="236"/>
      <c r="Q136" s="236"/>
      <c r="R136" s="140"/>
      <c r="T136" s="171" t="s">
        <v>5</v>
      </c>
      <c r="U136" s="44" t="s">
        <v>43</v>
      </c>
      <c r="V136" s="36"/>
      <c r="W136" s="172">
        <f t="shared" si="6"/>
        <v>0</v>
      </c>
      <c r="X136" s="172">
        <v>0</v>
      </c>
      <c r="Y136" s="172">
        <f t="shared" si="7"/>
        <v>0</v>
      </c>
      <c r="Z136" s="172">
        <v>0</v>
      </c>
      <c r="AA136" s="173">
        <f t="shared" si="8"/>
        <v>0</v>
      </c>
      <c r="AR136" s="19" t="s">
        <v>479</v>
      </c>
      <c r="AT136" s="19" t="s">
        <v>224</v>
      </c>
      <c r="AU136" s="19" t="s">
        <v>88</v>
      </c>
      <c r="AY136" s="19" t="s">
        <v>223</v>
      </c>
      <c r="BE136" s="114">
        <f t="shared" si="9"/>
        <v>0</v>
      </c>
      <c r="BF136" s="114">
        <f t="shared" si="10"/>
        <v>0</v>
      </c>
      <c r="BG136" s="114">
        <f t="shared" si="11"/>
        <v>0</v>
      </c>
      <c r="BH136" s="114">
        <f t="shared" si="12"/>
        <v>0</v>
      </c>
      <c r="BI136" s="114">
        <f t="shared" si="13"/>
        <v>0</v>
      </c>
      <c r="BJ136" s="19" t="s">
        <v>88</v>
      </c>
      <c r="BK136" s="174">
        <f t="shared" si="14"/>
        <v>0</v>
      </c>
      <c r="BL136" s="19" t="s">
        <v>479</v>
      </c>
      <c r="BM136" s="19" t="s">
        <v>1216</v>
      </c>
    </row>
    <row r="137" spans="2:65" s="1" customFormat="1" ht="38.25" customHeight="1">
      <c r="B137" s="137"/>
      <c r="C137" s="166" t="s">
        <v>283</v>
      </c>
      <c r="D137" s="166" t="s">
        <v>224</v>
      </c>
      <c r="E137" s="167" t="s">
        <v>1217</v>
      </c>
      <c r="F137" s="234" t="s">
        <v>1218</v>
      </c>
      <c r="G137" s="234"/>
      <c r="H137" s="234"/>
      <c r="I137" s="234"/>
      <c r="J137" s="168" t="s">
        <v>227</v>
      </c>
      <c r="K137" s="169">
        <v>3</v>
      </c>
      <c r="L137" s="235">
        <v>0</v>
      </c>
      <c r="M137" s="235"/>
      <c r="N137" s="236">
        <f t="shared" si="5"/>
        <v>0</v>
      </c>
      <c r="O137" s="236"/>
      <c r="P137" s="236"/>
      <c r="Q137" s="236"/>
      <c r="R137" s="140"/>
      <c r="T137" s="171" t="s">
        <v>5</v>
      </c>
      <c r="U137" s="44" t="s">
        <v>43</v>
      </c>
      <c r="V137" s="36"/>
      <c r="W137" s="172">
        <f t="shared" si="6"/>
        <v>0</v>
      </c>
      <c r="X137" s="172">
        <v>0</v>
      </c>
      <c r="Y137" s="172">
        <f t="shared" si="7"/>
        <v>0</v>
      </c>
      <c r="Z137" s="172">
        <v>0</v>
      </c>
      <c r="AA137" s="173">
        <f t="shared" si="8"/>
        <v>0</v>
      </c>
      <c r="AR137" s="19" t="s">
        <v>479</v>
      </c>
      <c r="AT137" s="19" t="s">
        <v>224</v>
      </c>
      <c r="AU137" s="19" t="s">
        <v>88</v>
      </c>
      <c r="AY137" s="19" t="s">
        <v>223</v>
      </c>
      <c r="BE137" s="114">
        <f t="shared" si="9"/>
        <v>0</v>
      </c>
      <c r="BF137" s="114">
        <f t="shared" si="10"/>
        <v>0</v>
      </c>
      <c r="BG137" s="114">
        <f t="shared" si="11"/>
        <v>0</v>
      </c>
      <c r="BH137" s="114">
        <f t="shared" si="12"/>
        <v>0</v>
      </c>
      <c r="BI137" s="114">
        <f t="shared" si="13"/>
        <v>0</v>
      </c>
      <c r="BJ137" s="19" t="s">
        <v>88</v>
      </c>
      <c r="BK137" s="174">
        <f t="shared" si="14"/>
        <v>0</v>
      </c>
      <c r="BL137" s="19" t="s">
        <v>479</v>
      </c>
      <c r="BM137" s="19" t="s">
        <v>1219</v>
      </c>
    </row>
    <row r="138" spans="2:65" s="1" customFormat="1" ht="38.25" customHeight="1">
      <c r="B138" s="137"/>
      <c r="C138" s="166" t="s">
        <v>287</v>
      </c>
      <c r="D138" s="166" t="s">
        <v>224</v>
      </c>
      <c r="E138" s="167" t="s">
        <v>1220</v>
      </c>
      <c r="F138" s="234" t="s">
        <v>1221</v>
      </c>
      <c r="G138" s="234"/>
      <c r="H138" s="234"/>
      <c r="I138" s="234"/>
      <c r="J138" s="168" t="s">
        <v>227</v>
      </c>
      <c r="K138" s="169">
        <v>1</v>
      </c>
      <c r="L138" s="235">
        <v>0</v>
      </c>
      <c r="M138" s="235"/>
      <c r="N138" s="236">
        <f t="shared" si="5"/>
        <v>0</v>
      </c>
      <c r="O138" s="236"/>
      <c r="P138" s="236"/>
      <c r="Q138" s="236"/>
      <c r="R138" s="140"/>
      <c r="T138" s="171" t="s">
        <v>5</v>
      </c>
      <c r="U138" s="44" t="s">
        <v>43</v>
      </c>
      <c r="V138" s="36"/>
      <c r="W138" s="172">
        <f t="shared" si="6"/>
        <v>0</v>
      </c>
      <c r="X138" s="172">
        <v>0</v>
      </c>
      <c r="Y138" s="172">
        <f t="shared" si="7"/>
        <v>0</v>
      </c>
      <c r="Z138" s="172">
        <v>0</v>
      </c>
      <c r="AA138" s="173">
        <f t="shared" si="8"/>
        <v>0</v>
      </c>
      <c r="AR138" s="19" t="s">
        <v>479</v>
      </c>
      <c r="AT138" s="19" t="s">
        <v>224</v>
      </c>
      <c r="AU138" s="19" t="s">
        <v>88</v>
      </c>
      <c r="AY138" s="19" t="s">
        <v>223</v>
      </c>
      <c r="BE138" s="114">
        <f t="shared" si="9"/>
        <v>0</v>
      </c>
      <c r="BF138" s="114">
        <f t="shared" si="10"/>
        <v>0</v>
      </c>
      <c r="BG138" s="114">
        <f t="shared" si="11"/>
        <v>0</v>
      </c>
      <c r="BH138" s="114">
        <f t="shared" si="12"/>
        <v>0</v>
      </c>
      <c r="BI138" s="114">
        <f t="shared" si="13"/>
        <v>0</v>
      </c>
      <c r="BJ138" s="19" t="s">
        <v>88</v>
      </c>
      <c r="BK138" s="174">
        <f t="shared" si="14"/>
        <v>0</v>
      </c>
      <c r="BL138" s="19" t="s">
        <v>479</v>
      </c>
      <c r="BM138" s="19" t="s">
        <v>1222</v>
      </c>
    </row>
    <row r="139" spans="2:65" s="1" customFormat="1" ht="25.5" customHeight="1">
      <c r="B139" s="137"/>
      <c r="C139" s="166" t="s">
        <v>291</v>
      </c>
      <c r="D139" s="166" t="s">
        <v>224</v>
      </c>
      <c r="E139" s="167" t="s">
        <v>1223</v>
      </c>
      <c r="F139" s="234" t="s">
        <v>1224</v>
      </c>
      <c r="G139" s="234"/>
      <c r="H139" s="234"/>
      <c r="I139" s="234"/>
      <c r="J139" s="168" t="s">
        <v>227</v>
      </c>
      <c r="K139" s="169">
        <v>12</v>
      </c>
      <c r="L139" s="235">
        <v>0</v>
      </c>
      <c r="M139" s="235"/>
      <c r="N139" s="236">
        <f t="shared" si="5"/>
        <v>0</v>
      </c>
      <c r="O139" s="236"/>
      <c r="P139" s="236"/>
      <c r="Q139" s="236"/>
      <c r="R139" s="140"/>
      <c r="T139" s="171" t="s">
        <v>5</v>
      </c>
      <c r="U139" s="44" t="s">
        <v>43</v>
      </c>
      <c r="V139" s="36"/>
      <c r="W139" s="172">
        <f t="shared" si="6"/>
        <v>0</v>
      </c>
      <c r="X139" s="172">
        <v>0</v>
      </c>
      <c r="Y139" s="172">
        <f t="shared" si="7"/>
        <v>0</v>
      </c>
      <c r="Z139" s="172">
        <v>0</v>
      </c>
      <c r="AA139" s="173">
        <f t="shared" si="8"/>
        <v>0</v>
      </c>
      <c r="AR139" s="19" t="s">
        <v>479</v>
      </c>
      <c r="AT139" s="19" t="s">
        <v>224</v>
      </c>
      <c r="AU139" s="19" t="s">
        <v>88</v>
      </c>
      <c r="AY139" s="19" t="s">
        <v>223</v>
      </c>
      <c r="BE139" s="114">
        <f t="shared" si="9"/>
        <v>0</v>
      </c>
      <c r="BF139" s="114">
        <f t="shared" si="10"/>
        <v>0</v>
      </c>
      <c r="BG139" s="114">
        <f t="shared" si="11"/>
        <v>0</v>
      </c>
      <c r="BH139" s="114">
        <f t="shared" si="12"/>
        <v>0</v>
      </c>
      <c r="BI139" s="114">
        <f t="shared" si="13"/>
        <v>0</v>
      </c>
      <c r="BJ139" s="19" t="s">
        <v>88</v>
      </c>
      <c r="BK139" s="174">
        <f t="shared" si="14"/>
        <v>0</v>
      </c>
      <c r="BL139" s="19" t="s">
        <v>479</v>
      </c>
      <c r="BM139" s="19" t="s">
        <v>1225</v>
      </c>
    </row>
    <row r="140" spans="2:65" s="1" customFormat="1" ht="38.25" customHeight="1">
      <c r="B140" s="137"/>
      <c r="C140" s="166" t="s">
        <v>297</v>
      </c>
      <c r="D140" s="166" t="s">
        <v>224</v>
      </c>
      <c r="E140" s="167" t="s">
        <v>1226</v>
      </c>
      <c r="F140" s="234" t="s">
        <v>1227</v>
      </c>
      <c r="G140" s="234"/>
      <c r="H140" s="234"/>
      <c r="I140" s="234"/>
      <c r="J140" s="168" t="s">
        <v>227</v>
      </c>
      <c r="K140" s="169">
        <v>6</v>
      </c>
      <c r="L140" s="235">
        <v>0</v>
      </c>
      <c r="M140" s="235"/>
      <c r="N140" s="236">
        <f t="shared" si="5"/>
        <v>0</v>
      </c>
      <c r="O140" s="236"/>
      <c r="P140" s="236"/>
      <c r="Q140" s="236"/>
      <c r="R140" s="140"/>
      <c r="T140" s="171" t="s">
        <v>5</v>
      </c>
      <c r="U140" s="44" t="s">
        <v>43</v>
      </c>
      <c r="V140" s="36"/>
      <c r="W140" s="172">
        <f t="shared" si="6"/>
        <v>0</v>
      </c>
      <c r="X140" s="172">
        <v>0</v>
      </c>
      <c r="Y140" s="172">
        <f t="shared" si="7"/>
        <v>0</v>
      </c>
      <c r="Z140" s="172">
        <v>0</v>
      </c>
      <c r="AA140" s="173">
        <f t="shared" si="8"/>
        <v>0</v>
      </c>
      <c r="AR140" s="19" t="s">
        <v>479</v>
      </c>
      <c r="AT140" s="19" t="s">
        <v>224</v>
      </c>
      <c r="AU140" s="19" t="s">
        <v>88</v>
      </c>
      <c r="AY140" s="19" t="s">
        <v>223</v>
      </c>
      <c r="BE140" s="114">
        <f t="shared" si="9"/>
        <v>0</v>
      </c>
      <c r="BF140" s="114">
        <f t="shared" si="10"/>
        <v>0</v>
      </c>
      <c r="BG140" s="114">
        <f t="shared" si="11"/>
        <v>0</v>
      </c>
      <c r="BH140" s="114">
        <f t="shared" si="12"/>
        <v>0</v>
      </c>
      <c r="BI140" s="114">
        <f t="shared" si="13"/>
        <v>0</v>
      </c>
      <c r="BJ140" s="19" t="s">
        <v>88</v>
      </c>
      <c r="BK140" s="174">
        <f t="shared" si="14"/>
        <v>0</v>
      </c>
      <c r="BL140" s="19" t="s">
        <v>479</v>
      </c>
      <c r="BM140" s="19" t="s">
        <v>1228</v>
      </c>
    </row>
    <row r="141" spans="2:65" s="1" customFormat="1" ht="25.5" customHeight="1">
      <c r="B141" s="137"/>
      <c r="C141" s="166" t="s">
        <v>301</v>
      </c>
      <c r="D141" s="166" t="s">
        <v>224</v>
      </c>
      <c r="E141" s="167" t="s">
        <v>1229</v>
      </c>
      <c r="F141" s="234" t="s">
        <v>1230</v>
      </c>
      <c r="G141" s="234"/>
      <c r="H141" s="234"/>
      <c r="I141" s="234"/>
      <c r="J141" s="168" t="s">
        <v>227</v>
      </c>
      <c r="K141" s="169">
        <v>8</v>
      </c>
      <c r="L141" s="235">
        <v>0</v>
      </c>
      <c r="M141" s="235"/>
      <c r="N141" s="236">
        <f t="shared" si="5"/>
        <v>0</v>
      </c>
      <c r="O141" s="236"/>
      <c r="P141" s="236"/>
      <c r="Q141" s="236"/>
      <c r="R141" s="140"/>
      <c r="T141" s="171" t="s">
        <v>5</v>
      </c>
      <c r="U141" s="44" t="s">
        <v>43</v>
      </c>
      <c r="V141" s="36"/>
      <c r="W141" s="172">
        <f t="shared" si="6"/>
        <v>0</v>
      </c>
      <c r="X141" s="172">
        <v>0</v>
      </c>
      <c r="Y141" s="172">
        <f t="shared" si="7"/>
        <v>0</v>
      </c>
      <c r="Z141" s="172">
        <v>0</v>
      </c>
      <c r="AA141" s="173">
        <f t="shared" si="8"/>
        <v>0</v>
      </c>
      <c r="AR141" s="19" t="s">
        <v>479</v>
      </c>
      <c r="AT141" s="19" t="s">
        <v>224</v>
      </c>
      <c r="AU141" s="19" t="s">
        <v>88</v>
      </c>
      <c r="AY141" s="19" t="s">
        <v>223</v>
      </c>
      <c r="BE141" s="114">
        <f t="shared" si="9"/>
        <v>0</v>
      </c>
      <c r="BF141" s="114">
        <f t="shared" si="10"/>
        <v>0</v>
      </c>
      <c r="BG141" s="114">
        <f t="shared" si="11"/>
        <v>0</v>
      </c>
      <c r="BH141" s="114">
        <f t="shared" si="12"/>
        <v>0</v>
      </c>
      <c r="BI141" s="114">
        <f t="shared" si="13"/>
        <v>0</v>
      </c>
      <c r="BJ141" s="19" t="s">
        <v>88</v>
      </c>
      <c r="BK141" s="174">
        <f t="shared" si="14"/>
        <v>0</v>
      </c>
      <c r="BL141" s="19" t="s">
        <v>479</v>
      </c>
      <c r="BM141" s="19" t="s">
        <v>1231</v>
      </c>
    </row>
    <row r="142" spans="2:65" s="1" customFormat="1" ht="25.5" customHeight="1">
      <c r="B142" s="137"/>
      <c r="C142" s="166" t="s">
        <v>10</v>
      </c>
      <c r="D142" s="166" t="s">
        <v>224</v>
      </c>
      <c r="E142" s="167" t="s">
        <v>1232</v>
      </c>
      <c r="F142" s="234" t="s">
        <v>1233</v>
      </c>
      <c r="G142" s="234"/>
      <c r="H142" s="234"/>
      <c r="I142" s="234"/>
      <c r="J142" s="168" t="s">
        <v>227</v>
      </c>
      <c r="K142" s="169">
        <v>4</v>
      </c>
      <c r="L142" s="235">
        <v>0</v>
      </c>
      <c r="M142" s="235"/>
      <c r="N142" s="236">
        <f t="shared" si="5"/>
        <v>0</v>
      </c>
      <c r="O142" s="236"/>
      <c r="P142" s="236"/>
      <c r="Q142" s="236"/>
      <c r="R142" s="140"/>
      <c r="T142" s="171" t="s">
        <v>5</v>
      </c>
      <c r="U142" s="44" t="s">
        <v>43</v>
      </c>
      <c r="V142" s="36"/>
      <c r="W142" s="172">
        <f t="shared" si="6"/>
        <v>0</v>
      </c>
      <c r="X142" s="172">
        <v>0</v>
      </c>
      <c r="Y142" s="172">
        <f t="shared" si="7"/>
        <v>0</v>
      </c>
      <c r="Z142" s="172">
        <v>0</v>
      </c>
      <c r="AA142" s="173">
        <f t="shared" si="8"/>
        <v>0</v>
      </c>
      <c r="AR142" s="19" t="s">
        <v>479</v>
      </c>
      <c r="AT142" s="19" t="s">
        <v>224</v>
      </c>
      <c r="AU142" s="19" t="s">
        <v>88</v>
      </c>
      <c r="AY142" s="19" t="s">
        <v>223</v>
      </c>
      <c r="BE142" s="114">
        <f t="shared" si="9"/>
        <v>0</v>
      </c>
      <c r="BF142" s="114">
        <f t="shared" si="10"/>
        <v>0</v>
      </c>
      <c r="BG142" s="114">
        <f t="shared" si="11"/>
        <v>0</v>
      </c>
      <c r="BH142" s="114">
        <f t="shared" si="12"/>
        <v>0</v>
      </c>
      <c r="BI142" s="114">
        <f t="shared" si="13"/>
        <v>0</v>
      </c>
      <c r="BJ142" s="19" t="s">
        <v>88</v>
      </c>
      <c r="BK142" s="174">
        <f t="shared" si="14"/>
        <v>0</v>
      </c>
      <c r="BL142" s="19" t="s">
        <v>479</v>
      </c>
      <c r="BM142" s="19" t="s">
        <v>1234</v>
      </c>
    </row>
    <row r="143" spans="2:65" s="1" customFormat="1" ht="38.25" customHeight="1">
      <c r="B143" s="137"/>
      <c r="C143" s="166" t="s">
        <v>308</v>
      </c>
      <c r="D143" s="166" t="s">
        <v>224</v>
      </c>
      <c r="E143" s="167" t="s">
        <v>1235</v>
      </c>
      <c r="F143" s="234" t="s">
        <v>1236</v>
      </c>
      <c r="G143" s="234"/>
      <c r="H143" s="234"/>
      <c r="I143" s="234"/>
      <c r="J143" s="168" t="s">
        <v>227</v>
      </c>
      <c r="K143" s="169">
        <v>31</v>
      </c>
      <c r="L143" s="235">
        <v>0</v>
      </c>
      <c r="M143" s="235"/>
      <c r="N143" s="236">
        <f t="shared" si="5"/>
        <v>0</v>
      </c>
      <c r="O143" s="236"/>
      <c r="P143" s="236"/>
      <c r="Q143" s="236"/>
      <c r="R143" s="140"/>
      <c r="T143" s="171" t="s">
        <v>5</v>
      </c>
      <c r="U143" s="44" t="s">
        <v>43</v>
      </c>
      <c r="V143" s="36"/>
      <c r="W143" s="172">
        <f t="shared" si="6"/>
        <v>0</v>
      </c>
      <c r="X143" s="172">
        <v>0</v>
      </c>
      <c r="Y143" s="172">
        <f t="shared" si="7"/>
        <v>0</v>
      </c>
      <c r="Z143" s="172">
        <v>0</v>
      </c>
      <c r="AA143" s="173">
        <f t="shared" si="8"/>
        <v>0</v>
      </c>
      <c r="AR143" s="19" t="s">
        <v>479</v>
      </c>
      <c r="AT143" s="19" t="s">
        <v>224</v>
      </c>
      <c r="AU143" s="19" t="s">
        <v>88</v>
      </c>
      <c r="AY143" s="19" t="s">
        <v>223</v>
      </c>
      <c r="BE143" s="114">
        <f t="shared" si="9"/>
        <v>0</v>
      </c>
      <c r="BF143" s="114">
        <f t="shared" si="10"/>
        <v>0</v>
      </c>
      <c r="BG143" s="114">
        <f t="shared" si="11"/>
        <v>0</v>
      </c>
      <c r="BH143" s="114">
        <f t="shared" si="12"/>
        <v>0</v>
      </c>
      <c r="BI143" s="114">
        <f t="shared" si="13"/>
        <v>0</v>
      </c>
      <c r="BJ143" s="19" t="s">
        <v>88</v>
      </c>
      <c r="BK143" s="174">
        <f t="shared" si="14"/>
        <v>0</v>
      </c>
      <c r="BL143" s="19" t="s">
        <v>479</v>
      </c>
      <c r="BM143" s="19" t="s">
        <v>1237</v>
      </c>
    </row>
    <row r="144" spans="2:65" s="1" customFormat="1" ht="25.5" customHeight="1">
      <c r="B144" s="137"/>
      <c r="C144" s="166" t="s">
        <v>312</v>
      </c>
      <c r="D144" s="166" t="s">
        <v>224</v>
      </c>
      <c r="E144" s="167" t="s">
        <v>1238</v>
      </c>
      <c r="F144" s="234" t="s">
        <v>1239</v>
      </c>
      <c r="G144" s="234"/>
      <c r="H144" s="234"/>
      <c r="I144" s="234"/>
      <c r="J144" s="168" t="s">
        <v>227</v>
      </c>
      <c r="K144" s="169">
        <v>2</v>
      </c>
      <c r="L144" s="235">
        <v>0</v>
      </c>
      <c r="M144" s="235"/>
      <c r="N144" s="236">
        <f t="shared" si="5"/>
        <v>0</v>
      </c>
      <c r="O144" s="236"/>
      <c r="P144" s="236"/>
      <c r="Q144" s="236"/>
      <c r="R144" s="140"/>
      <c r="T144" s="171" t="s">
        <v>5</v>
      </c>
      <c r="U144" s="44" t="s">
        <v>43</v>
      </c>
      <c r="V144" s="36"/>
      <c r="W144" s="172">
        <f t="shared" si="6"/>
        <v>0</v>
      </c>
      <c r="X144" s="172">
        <v>0</v>
      </c>
      <c r="Y144" s="172">
        <f t="shared" si="7"/>
        <v>0</v>
      </c>
      <c r="Z144" s="172">
        <v>0</v>
      </c>
      <c r="AA144" s="173">
        <f t="shared" si="8"/>
        <v>0</v>
      </c>
      <c r="AR144" s="19" t="s">
        <v>479</v>
      </c>
      <c r="AT144" s="19" t="s">
        <v>224</v>
      </c>
      <c r="AU144" s="19" t="s">
        <v>88</v>
      </c>
      <c r="AY144" s="19" t="s">
        <v>223</v>
      </c>
      <c r="BE144" s="114">
        <f t="shared" si="9"/>
        <v>0</v>
      </c>
      <c r="BF144" s="114">
        <f t="shared" si="10"/>
        <v>0</v>
      </c>
      <c r="BG144" s="114">
        <f t="shared" si="11"/>
        <v>0</v>
      </c>
      <c r="BH144" s="114">
        <f t="shared" si="12"/>
        <v>0</v>
      </c>
      <c r="BI144" s="114">
        <f t="shared" si="13"/>
        <v>0</v>
      </c>
      <c r="BJ144" s="19" t="s">
        <v>88</v>
      </c>
      <c r="BK144" s="174">
        <f t="shared" si="14"/>
        <v>0</v>
      </c>
      <c r="BL144" s="19" t="s">
        <v>479</v>
      </c>
      <c r="BM144" s="19" t="s">
        <v>1240</v>
      </c>
    </row>
    <row r="145" spans="2:65" s="1" customFormat="1" ht="25.5" customHeight="1">
      <c r="B145" s="137"/>
      <c r="C145" s="166" t="s">
        <v>316</v>
      </c>
      <c r="D145" s="166" t="s">
        <v>224</v>
      </c>
      <c r="E145" s="167" t="s">
        <v>1241</v>
      </c>
      <c r="F145" s="234" t="s">
        <v>1242</v>
      </c>
      <c r="G145" s="234"/>
      <c r="H145" s="234"/>
      <c r="I145" s="234"/>
      <c r="J145" s="168" t="s">
        <v>227</v>
      </c>
      <c r="K145" s="169">
        <v>2</v>
      </c>
      <c r="L145" s="235">
        <v>0</v>
      </c>
      <c r="M145" s="235"/>
      <c r="N145" s="236">
        <f t="shared" si="5"/>
        <v>0</v>
      </c>
      <c r="O145" s="236"/>
      <c r="P145" s="236"/>
      <c r="Q145" s="236"/>
      <c r="R145" s="140"/>
      <c r="T145" s="171" t="s">
        <v>5</v>
      </c>
      <c r="U145" s="44" t="s">
        <v>43</v>
      </c>
      <c r="V145" s="36"/>
      <c r="W145" s="172">
        <f t="shared" si="6"/>
        <v>0</v>
      </c>
      <c r="X145" s="172">
        <v>0</v>
      </c>
      <c r="Y145" s="172">
        <f t="shared" si="7"/>
        <v>0</v>
      </c>
      <c r="Z145" s="172">
        <v>0</v>
      </c>
      <c r="AA145" s="173">
        <f t="shared" si="8"/>
        <v>0</v>
      </c>
      <c r="AR145" s="19" t="s">
        <v>479</v>
      </c>
      <c r="AT145" s="19" t="s">
        <v>224</v>
      </c>
      <c r="AU145" s="19" t="s">
        <v>88</v>
      </c>
      <c r="AY145" s="19" t="s">
        <v>223</v>
      </c>
      <c r="BE145" s="114">
        <f t="shared" si="9"/>
        <v>0</v>
      </c>
      <c r="BF145" s="114">
        <f t="shared" si="10"/>
        <v>0</v>
      </c>
      <c r="BG145" s="114">
        <f t="shared" si="11"/>
        <v>0</v>
      </c>
      <c r="BH145" s="114">
        <f t="shared" si="12"/>
        <v>0</v>
      </c>
      <c r="BI145" s="114">
        <f t="shared" si="13"/>
        <v>0</v>
      </c>
      <c r="BJ145" s="19" t="s">
        <v>88</v>
      </c>
      <c r="BK145" s="174">
        <f t="shared" si="14"/>
        <v>0</v>
      </c>
      <c r="BL145" s="19" t="s">
        <v>479</v>
      </c>
      <c r="BM145" s="19" t="s">
        <v>1243</v>
      </c>
    </row>
    <row r="146" spans="2:65" s="1" customFormat="1" ht="38.25" customHeight="1">
      <c r="B146" s="137"/>
      <c r="C146" s="166" t="s">
        <v>320</v>
      </c>
      <c r="D146" s="166" t="s">
        <v>224</v>
      </c>
      <c r="E146" s="167" t="s">
        <v>1244</v>
      </c>
      <c r="F146" s="234" t="s">
        <v>1245</v>
      </c>
      <c r="G146" s="234"/>
      <c r="H146" s="234"/>
      <c r="I146" s="234"/>
      <c r="J146" s="168" t="s">
        <v>227</v>
      </c>
      <c r="K146" s="169">
        <v>1</v>
      </c>
      <c r="L146" s="235">
        <v>0</v>
      </c>
      <c r="M146" s="235"/>
      <c r="N146" s="236">
        <f t="shared" si="5"/>
        <v>0</v>
      </c>
      <c r="O146" s="236"/>
      <c r="P146" s="236"/>
      <c r="Q146" s="236"/>
      <c r="R146" s="140"/>
      <c r="T146" s="171" t="s">
        <v>5</v>
      </c>
      <c r="U146" s="44" t="s">
        <v>43</v>
      </c>
      <c r="V146" s="36"/>
      <c r="W146" s="172">
        <f t="shared" si="6"/>
        <v>0</v>
      </c>
      <c r="X146" s="172">
        <v>0</v>
      </c>
      <c r="Y146" s="172">
        <f t="shared" si="7"/>
        <v>0</v>
      </c>
      <c r="Z146" s="172">
        <v>0</v>
      </c>
      <c r="AA146" s="173">
        <f t="shared" si="8"/>
        <v>0</v>
      </c>
      <c r="AR146" s="19" t="s">
        <v>479</v>
      </c>
      <c r="AT146" s="19" t="s">
        <v>224</v>
      </c>
      <c r="AU146" s="19" t="s">
        <v>88</v>
      </c>
      <c r="AY146" s="19" t="s">
        <v>223</v>
      </c>
      <c r="BE146" s="114">
        <f t="shared" si="9"/>
        <v>0</v>
      </c>
      <c r="BF146" s="114">
        <f t="shared" si="10"/>
        <v>0</v>
      </c>
      <c r="BG146" s="114">
        <f t="shared" si="11"/>
        <v>0</v>
      </c>
      <c r="BH146" s="114">
        <f t="shared" si="12"/>
        <v>0</v>
      </c>
      <c r="BI146" s="114">
        <f t="shared" si="13"/>
        <v>0</v>
      </c>
      <c r="BJ146" s="19" t="s">
        <v>88</v>
      </c>
      <c r="BK146" s="174">
        <f t="shared" si="14"/>
        <v>0</v>
      </c>
      <c r="BL146" s="19" t="s">
        <v>479</v>
      </c>
      <c r="BM146" s="19" t="s">
        <v>1246</v>
      </c>
    </row>
    <row r="147" spans="2:65" s="1" customFormat="1" ht="38.25" customHeight="1">
      <c r="B147" s="137"/>
      <c r="C147" s="166" t="s">
        <v>324</v>
      </c>
      <c r="D147" s="166" t="s">
        <v>224</v>
      </c>
      <c r="E147" s="167" t="s">
        <v>1247</v>
      </c>
      <c r="F147" s="234" t="s">
        <v>1248</v>
      </c>
      <c r="G147" s="234"/>
      <c r="H147" s="234"/>
      <c r="I147" s="234"/>
      <c r="J147" s="168" t="s">
        <v>227</v>
      </c>
      <c r="K147" s="169">
        <v>54</v>
      </c>
      <c r="L147" s="235">
        <v>0</v>
      </c>
      <c r="M147" s="235"/>
      <c r="N147" s="236">
        <f t="shared" si="5"/>
        <v>0</v>
      </c>
      <c r="O147" s="236"/>
      <c r="P147" s="236"/>
      <c r="Q147" s="236"/>
      <c r="R147" s="140"/>
      <c r="T147" s="171" t="s">
        <v>5</v>
      </c>
      <c r="U147" s="44" t="s">
        <v>43</v>
      </c>
      <c r="V147" s="36"/>
      <c r="W147" s="172">
        <f t="shared" si="6"/>
        <v>0</v>
      </c>
      <c r="X147" s="172">
        <v>0</v>
      </c>
      <c r="Y147" s="172">
        <f t="shared" si="7"/>
        <v>0</v>
      </c>
      <c r="Z147" s="172">
        <v>0</v>
      </c>
      <c r="AA147" s="173">
        <f t="shared" si="8"/>
        <v>0</v>
      </c>
      <c r="AR147" s="19" t="s">
        <v>479</v>
      </c>
      <c r="AT147" s="19" t="s">
        <v>224</v>
      </c>
      <c r="AU147" s="19" t="s">
        <v>88</v>
      </c>
      <c r="AY147" s="19" t="s">
        <v>223</v>
      </c>
      <c r="BE147" s="114">
        <f t="shared" si="9"/>
        <v>0</v>
      </c>
      <c r="BF147" s="114">
        <f t="shared" si="10"/>
        <v>0</v>
      </c>
      <c r="BG147" s="114">
        <f t="shared" si="11"/>
        <v>0</v>
      </c>
      <c r="BH147" s="114">
        <f t="shared" si="12"/>
        <v>0</v>
      </c>
      <c r="BI147" s="114">
        <f t="shared" si="13"/>
        <v>0</v>
      </c>
      <c r="BJ147" s="19" t="s">
        <v>88</v>
      </c>
      <c r="BK147" s="174">
        <f t="shared" si="14"/>
        <v>0</v>
      </c>
      <c r="BL147" s="19" t="s">
        <v>479</v>
      </c>
      <c r="BM147" s="19" t="s">
        <v>1249</v>
      </c>
    </row>
    <row r="148" spans="2:65" s="1" customFormat="1" ht="51" customHeight="1">
      <c r="B148" s="137"/>
      <c r="C148" s="166" t="s">
        <v>328</v>
      </c>
      <c r="D148" s="166" t="s">
        <v>224</v>
      </c>
      <c r="E148" s="167" t="s">
        <v>1250</v>
      </c>
      <c r="F148" s="234" t="s">
        <v>1251</v>
      </c>
      <c r="G148" s="234"/>
      <c r="H148" s="234"/>
      <c r="I148" s="234"/>
      <c r="J148" s="168" t="s">
        <v>227</v>
      </c>
      <c r="K148" s="169">
        <v>2</v>
      </c>
      <c r="L148" s="235">
        <v>0</v>
      </c>
      <c r="M148" s="235"/>
      <c r="N148" s="236">
        <f t="shared" si="5"/>
        <v>0</v>
      </c>
      <c r="O148" s="236"/>
      <c r="P148" s="236"/>
      <c r="Q148" s="236"/>
      <c r="R148" s="140"/>
      <c r="T148" s="171" t="s">
        <v>5</v>
      </c>
      <c r="U148" s="44" t="s">
        <v>43</v>
      </c>
      <c r="V148" s="36"/>
      <c r="W148" s="172">
        <f t="shared" si="6"/>
        <v>0</v>
      </c>
      <c r="X148" s="172">
        <v>0</v>
      </c>
      <c r="Y148" s="172">
        <f t="shared" si="7"/>
        <v>0</v>
      </c>
      <c r="Z148" s="172">
        <v>0</v>
      </c>
      <c r="AA148" s="173">
        <f t="shared" si="8"/>
        <v>0</v>
      </c>
      <c r="AR148" s="19" t="s">
        <v>479</v>
      </c>
      <c r="AT148" s="19" t="s">
        <v>224</v>
      </c>
      <c r="AU148" s="19" t="s">
        <v>88</v>
      </c>
      <c r="AY148" s="19" t="s">
        <v>223</v>
      </c>
      <c r="BE148" s="114">
        <f t="shared" si="9"/>
        <v>0</v>
      </c>
      <c r="BF148" s="114">
        <f t="shared" si="10"/>
        <v>0</v>
      </c>
      <c r="BG148" s="114">
        <f t="shared" si="11"/>
        <v>0</v>
      </c>
      <c r="BH148" s="114">
        <f t="shared" si="12"/>
        <v>0</v>
      </c>
      <c r="BI148" s="114">
        <f t="shared" si="13"/>
        <v>0</v>
      </c>
      <c r="BJ148" s="19" t="s">
        <v>88</v>
      </c>
      <c r="BK148" s="174">
        <f t="shared" si="14"/>
        <v>0</v>
      </c>
      <c r="BL148" s="19" t="s">
        <v>479</v>
      </c>
      <c r="BM148" s="19" t="s">
        <v>1252</v>
      </c>
    </row>
    <row r="149" spans="2:65" s="1" customFormat="1" ht="38.25" customHeight="1">
      <c r="B149" s="137"/>
      <c r="C149" s="166" t="s">
        <v>332</v>
      </c>
      <c r="D149" s="166" t="s">
        <v>224</v>
      </c>
      <c r="E149" s="167" t="s">
        <v>1253</v>
      </c>
      <c r="F149" s="234" t="s">
        <v>1254</v>
      </c>
      <c r="G149" s="234"/>
      <c r="H149" s="234"/>
      <c r="I149" s="234"/>
      <c r="J149" s="168" t="s">
        <v>227</v>
      </c>
      <c r="K149" s="169">
        <v>10</v>
      </c>
      <c r="L149" s="235">
        <v>0</v>
      </c>
      <c r="M149" s="235"/>
      <c r="N149" s="236">
        <f t="shared" si="5"/>
        <v>0</v>
      </c>
      <c r="O149" s="236"/>
      <c r="P149" s="236"/>
      <c r="Q149" s="236"/>
      <c r="R149" s="140"/>
      <c r="T149" s="171" t="s">
        <v>5</v>
      </c>
      <c r="U149" s="44" t="s">
        <v>43</v>
      </c>
      <c r="V149" s="36"/>
      <c r="W149" s="172">
        <f t="shared" si="6"/>
        <v>0</v>
      </c>
      <c r="X149" s="172">
        <v>0</v>
      </c>
      <c r="Y149" s="172">
        <f t="shared" si="7"/>
        <v>0</v>
      </c>
      <c r="Z149" s="172">
        <v>0</v>
      </c>
      <c r="AA149" s="173">
        <f t="shared" si="8"/>
        <v>0</v>
      </c>
      <c r="AR149" s="19" t="s">
        <v>479</v>
      </c>
      <c r="AT149" s="19" t="s">
        <v>224</v>
      </c>
      <c r="AU149" s="19" t="s">
        <v>88</v>
      </c>
      <c r="AY149" s="19" t="s">
        <v>223</v>
      </c>
      <c r="BE149" s="114">
        <f t="shared" si="9"/>
        <v>0</v>
      </c>
      <c r="BF149" s="114">
        <f t="shared" si="10"/>
        <v>0</v>
      </c>
      <c r="BG149" s="114">
        <f t="shared" si="11"/>
        <v>0</v>
      </c>
      <c r="BH149" s="114">
        <f t="shared" si="12"/>
        <v>0</v>
      </c>
      <c r="BI149" s="114">
        <f t="shared" si="13"/>
        <v>0</v>
      </c>
      <c r="BJ149" s="19" t="s">
        <v>88</v>
      </c>
      <c r="BK149" s="174">
        <f t="shared" si="14"/>
        <v>0</v>
      </c>
      <c r="BL149" s="19" t="s">
        <v>479</v>
      </c>
      <c r="BM149" s="19" t="s">
        <v>1255</v>
      </c>
    </row>
    <row r="150" spans="2:65" s="1" customFormat="1" ht="51" customHeight="1">
      <c r="B150" s="137"/>
      <c r="C150" s="166" t="s">
        <v>336</v>
      </c>
      <c r="D150" s="166" t="s">
        <v>224</v>
      </c>
      <c r="E150" s="167" t="s">
        <v>1256</v>
      </c>
      <c r="F150" s="234" t="s">
        <v>1257</v>
      </c>
      <c r="G150" s="234"/>
      <c r="H150" s="234"/>
      <c r="I150" s="234"/>
      <c r="J150" s="168" t="s">
        <v>227</v>
      </c>
      <c r="K150" s="169">
        <v>2</v>
      </c>
      <c r="L150" s="235">
        <v>0</v>
      </c>
      <c r="M150" s="235"/>
      <c r="N150" s="236">
        <f t="shared" si="5"/>
        <v>0</v>
      </c>
      <c r="O150" s="236"/>
      <c r="P150" s="236"/>
      <c r="Q150" s="236"/>
      <c r="R150" s="140"/>
      <c r="T150" s="171" t="s">
        <v>5</v>
      </c>
      <c r="U150" s="44" t="s">
        <v>43</v>
      </c>
      <c r="V150" s="36"/>
      <c r="W150" s="172">
        <f t="shared" si="6"/>
        <v>0</v>
      </c>
      <c r="X150" s="172">
        <v>0</v>
      </c>
      <c r="Y150" s="172">
        <f t="shared" si="7"/>
        <v>0</v>
      </c>
      <c r="Z150" s="172">
        <v>0</v>
      </c>
      <c r="AA150" s="173">
        <f t="shared" si="8"/>
        <v>0</v>
      </c>
      <c r="AR150" s="19" t="s">
        <v>479</v>
      </c>
      <c r="AT150" s="19" t="s">
        <v>224</v>
      </c>
      <c r="AU150" s="19" t="s">
        <v>88</v>
      </c>
      <c r="AY150" s="19" t="s">
        <v>223</v>
      </c>
      <c r="BE150" s="114">
        <f t="shared" si="9"/>
        <v>0</v>
      </c>
      <c r="BF150" s="114">
        <f t="shared" si="10"/>
        <v>0</v>
      </c>
      <c r="BG150" s="114">
        <f t="shared" si="11"/>
        <v>0</v>
      </c>
      <c r="BH150" s="114">
        <f t="shared" si="12"/>
        <v>0</v>
      </c>
      <c r="BI150" s="114">
        <f t="shared" si="13"/>
        <v>0</v>
      </c>
      <c r="BJ150" s="19" t="s">
        <v>88</v>
      </c>
      <c r="BK150" s="174">
        <f t="shared" si="14"/>
        <v>0</v>
      </c>
      <c r="BL150" s="19" t="s">
        <v>479</v>
      </c>
      <c r="BM150" s="19" t="s">
        <v>1258</v>
      </c>
    </row>
    <row r="151" spans="2:65" s="1" customFormat="1" ht="25.5" customHeight="1">
      <c r="B151" s="137"/>
      <c r="C151" s="166" t="s">
        <v>340</v>
      </c>
      <c r="D151" s="166" t="s">
        <v>224</v>
      </c>
      <c r="E151" s="167" t="s">
        <v>1259</v>
      </c>
      <c r="F151" s="234" t="s">
        <v>1260</v>
      </c>
      <c r="G151" s="234"/>
      <c r="H151" s="234"/>
      <c r="I151" s="234"/>
      <c r="J151" s="168" t="s">
        <v>227</v>
      </c>
      <c r="K151" s="169">
        <v>6</v>
      </c>
      <c r="L151" s="235">
        <v>0</v>
      </c>
      <c r="M151" s="235"/>
      <c r="N151" s="236">
        <f t="shared" si="5"/>
        <v>0</v>
      </c>
      <c r="O151" s="236"/>
      <c r="P151" s="236"/>
      <c r="Q151" s="236"/>
      <c r="R151" s="140"/>
      <c r="T151" s="171" t="s">
        <v>5</v>
      </c>
      <c r="U151" s="44" t="s">
        <v>43</v>
      </c>
      <c r="V151" s="36"/>
      <c r="W151" s="172">
        <f t="shared" si="6"/>
        <v>0</v>
      </c>
      <c r="X151" s="172">
        <v>0</v>
      </c>
      <c r="Y151" s="172">
        <f t="shared" si="7"/>
        <v>0</v>
      </c>
      <c r="Z151" s="172">
        <v>0</v>
      </c>
      <c r="AA151" s="173">
        <f t="shared" si="8"/>
        <v>0</v>
      </c>
      <c r="AR151" s="19" t="s">
        <v>479</v>
      </c>
      <c r="AT151" s="19" t="s">
        <v>224</v>
      </c>
      <c r="AU151" s="19" t="s">
        <v>88</v>
      </c>
      <c r="AY151" s="19" t="s">
        <v>223</v>
      </c>
      <c r="BE151" s="114">
        <f t="shared" si="9"/>
        <v>0</v>
      </c>
      <c r="BF151" s="114">
        <f t="shared" si="10"/>
        <v>0</v>
      </c>
      <c r="BG151" s="114">
        <f t="shared" si="11"/>
        <v>0</v>
      </c>
      <c r="BH151" s="114">
        <f t="shared" si="12"/>
        <v>0</v>
      </c>
      <c r="BI151" s="114">
        <f t="shared" si="13"/>
        <v>0</v>
      </c>
      <c r="BJ151" s="19" t="s">
        <v>88</v>
      </c>
      <c r="BK151" s="174">
        <f t="shared" si="14"/>
        <v>0</v>
      </c>
      <c r="BL151" s="19" t="s">
        <v>479</v>
      </c>
      <c r="BM151" s="19" t="s">
        <v>1261</v>
      </c>
    </row>
    <row r="152" spans="2:65" s="1" customFormat="1" ht="25.5" customHeight="1">
      <c r="B152" s="137"/>
      <c r="C152" s="166" t="s">
        <v>344</v>
      </c>
      <c r="D152" s="166" t="s">
        <v>224</v>
      </c>
      <c r="E152" s="167" t="s">
        <v>1262</v>
      </c>
      <c r="F152" s="234" t="s">
        <v>1263</v>
      </c>
      <c r="G152" s="234"/>
      <c r="H152" s="234"/>
      <c r="I152" s="234"/>
      <c r="J152" s="168" t="s">
        <v>227</v>
      </c>
      <c r="K152" s="169">
        <v>8</v>
      </c>
      <c r="L152" s="235">
        <v>0</v>
      </c>
      <c r="M152" s="235"/>
      <c r="N152" s="236">
        <f t="shared" si="5"/>
        <v>0</v>
      </c>
      <c r="O152" s="236"/>
      <c r="P152" s="236"/>
      <c r="Q152" s="236"/>
      <c r="R152" s="140"/>
      <c r="T152" s="171" t="s">
        <v>5</v>
      </c>
      <c r="U152" s="44" t="s">
        <v>43</v>
      </c>
      <c r="V152" s="36"/>
      <c r="W152" s="172">
        <f t="shared" si="6"/>
        <v>0</v>
      </c>
      <c r="X152" s="172">
        <v>0</v>
      </c>
      <c r="Y152" s="172">
        <f t="shared" si="7"/>
        <v>0</v>
      </c>
      <c r="Z152" s="172">
        <v>0</v>
      </c>
      <c r="AA152" s="173">
        <f t="shared" si="8"/>
        <v>0</v>
      </c>
      <c r="AR152" s="19" t="s">
        <v>479</v>
      </c>
      <c r="AT152" s="19" t="s">
        <v>224</v>
      </c>
      <c r="AU152" s="19" t="s">
        <v>88</v>
      </c>
      <c r="AY152" s="19" t="s">
        <v>223</v>
      </c>
      <c r="BE152" s="114">
        <f t="shared" si="9"/>
        <v>0</v>
      </c>
      <c r="BF152" s="114">
        <f t="shared" si="10"/>
        <v>0</v>
      </c>
      <c r="BG152" s="114">
        <f t="shared" si="11"/>
        <v>0</v>
      </c>
      <c r="BH152" s="114">
        <f t="shared" si="12"/>
        <v>0</v>
      </c>
      <c r="BI152" s="114">
        <f t="shared" si="13"/>
        <v>0</v>
      </c>
      <c r="BJ152" s="19" t="s">
        <v>88</v>
      </c>
      <c r="BK152" s="174">
        <f t="shared" si="14"/>
        <v>0</v>
      </c>
      <c r="BL152" s="19" t="s">
        <v>479</v>
      </c>
      <c r="BM152" s="19" t="s">
        <v>1264</v>
      </c>
    </row>
    <row r="153" spans="2:65" s="1" customFormat="1" ht="25.5" customHeight="1">
      <c r="B153" s="137"/>
      <c r="C153" s="166" t="s">
        <v>348</v>
      </c>
      <c r="D153" s="166" t="s">
        <v>224</v>
      </c>
      <c r="E153" s="167" t="s">
        <v>1265</v>
      </c>
      <c r="F153" s="234" t="s">
        <v>1266</v>
      </c>
      <c r="G153" s="234"/>
      <c r="H153" s="234"/>
      <c r="I153" s="234"/>
      <c r="J153" s="168" t="s">
        <v>227</v>
      </c>
      <c r="K153" s="169">
        <v>4</v>
      </c>
      <c r="L153" s="235">
        <v>0</v>
      </c>
      <c r="M153" s="235"/>
      <c r="N153" s="236">
        <f t="shared" si="5"/>
        <v>0</v>
      </c>
      <c r="O153" s="236"/>
      <c r="P153" s="236"/>
      <c r="Q153" s="236"/>
      <c r="R153" s="140"/>
      <c r="T153" s="171" t="s">
        <v>5</v>
      </c>
      <c r="U153" s="44" t="s">
        <v>43</v>
      </c>
      <c r="V153" s="36"/>
      <c r="W153" s="172">
        <f t="shared" si="6"/>
        <v>0</v>
      </c>
      <c r="X153" s="172">
        <v>0</v>
      </c>
      <c r="Y153" s="172">
        <f t="shared" si="7"/>
        <v>0</v>
      </c>
      <c r="Z153" s="172">
        <v>0</v>
      </c>
      <c r="AA153" s="173">
        <f t="shared" si="8"/>
        <v>0</v>
      </c>
      <c r="AR153" s="19" t="s">
        <v>479</v>
      </c>
      <c r="AT153" s="19" t="s">
        <v>224</v>
      </c>
      <c r="AU153" s="19" t="s">
        <v>88</v>
      </c>
      <c r="AY153" s="19" t="s">
        <v>223</v>
      </c>
      <c r="BE153" s="114">
        <f t="shared" si="9"/>
        <v>0</v>
      </c>
      <c r="BF153" s="114">
        <f t="shared" si="10"/>
        <v>0</v>
      </c>
      <c r="BG153" s="114">
        <f t="shared" si="11"/>
        <v>0</v>
      </c>
      <c r="BH153" s="114">
        <f t="shared" si="12"/>
        <v>0</v>
      </c>
      <c r="BI153" s="114">
        <f t="shared" si="13"/>
        <v>0</v>
      </c>
      <c r="BJ153" s="19" t="s">
        <v>88</v>
      </c>
      <c r="BK153" s="174">
        <f t="shared" si="14"/>
        <v>0</v>
      </c>
      <c r="BL153" s="19" t="s">
        <v>479</v>
      </c>
      <c r="BM153" s="19" t="s">
        <v>1267</v>
      </c>
    </row>
    <row r="154" spans="2:65" s="1" customFormat="1" ht="25.5" customHeight="1">
      <c r="B154" s="137"/>
      <c r="C154" s="166" t="s">
        <v>352</v>
      </c>
      <c r="D154" s="166" t="s">
        <v>224</v>
      </c>
      <c r="E154" s="167" t="s">
        <v>1268</v>
      </c>
      <c r="F154" s="234" t="s">
        <v>1269</v>
      </c>
      <c r="G154" s="234"/>
      <c r="H154" s="234"/>
      <c r="I154" s="234"/>
      <c r="J154" s="168" t="s">
        <v>232</v>
      </c>
      <c r="K154" s="169">
        <v>68</v>
      </c>
      <c r="L154" s="235">
        <v>0</v>
      </c>
      <c r="M154" s="235"/>
      <c r="N154" s="236">
        <f t="shared" si="5"/>
        <v>0</v>
      </c>
      <c r="O154" s="236"/>
      <c r="P154" s="236"/>
      <c r="Q154" s="236"/>
      <c r="R154" s="140"/>
      <c r="T154" s="171" t="s">
        <v>5</v>
      </c>
      <c r="U154" s="44" t="s">
        <v>43</v>
      </c>
      <c r="V154" s="36"/>
      <c r="W154" s="172">
        <f t="shared" si="6"/>
        <v>0</v>
      </c>
      <c r="X154" s="172">
        <v>0</v>
      </c>
      <c r="Y154" s="172">
        <f t="shared" si="7"/>
        <v>0</v>
      </c>
      <c r="Z154" s="172">
        <v>0</v>
      </c>
      <c r="AA154" s="173">
        <f t="shared" si="8"/>
        <v>0</v>
      </c>
      <c r="AR154" s="19" t="s">
        <v>479</v>
      </c>
      <c r="AT154" s="19" t="s">
        <v>224</v>
      </c>
      <c r="AU154" s="19" t="s">
        <v>88</v>
      </c>
      <c r="AY154" s="19" t="s">
        <v>223</v>
      </c>
      <c r="BE154" s="114">
        <f t="shared" si="9"/>
        <v>0</v>
      </c>
      <c r="BF154" s="114">
        <f t="shared" si="10"/>
        <v>0</v>
      </c>
      <c r="BG154" s="114">
        <f t="shared" si="11"/>
        <v>0</v>
      </c>
      <c r="BH154" s="114">
        <f t="shared" si="12"/>
        <v>0</v>
      </c>
      <c r="BI154" s="114">
        <f t="shared" si="13"/>
        <v>0</v>
      </c>
      <c r="BJ154" s="19" t="s">
        <v>88</v>
      </c>
      <c r="BK154" s="174">
        <f t="shared" si="14"/>
        <v>0</v>
      </c>
      <c r="BL154" s="19" t="s">
        <v>479</v>
      </c>
      <c r="BM154" s="19" t="s">
        <v>1270</v>
      </c>
    </row>
    <row r="155" spans="2:65" s="1" customFormat="1" ht="25.5" customHeight="1">
      <c r="B155" s="137"/>
      <c r="C155" s="166" t="s">
        <v>357</v>
      </c>
      <c r="D155" s="166" t="s">
        <v>224</v>
      </c>
      <c r="E155" s="167" t="s">
        <v>1271</v>
      </c>
      <c r="F155" s="234" t="s">
        <v>1272</v>
      </c>
      <c r="G155" s="234"/>
      <c r="H155" s="234"/>
      <c r="I155" s="234"/>
      <c r="J155" s="168" t="s">
        <v>232</v>
      </c>
      <c r="K155" s="169">
        <v>63</v>
      </c>
      <c r="L155" s="235">
        <v>0</v>
      </c>
      <c r="M155" s="235"/>
      <c r="N155" s="236">
        <f t="shared" si="5"/>
        <v>0</v>
      </c>
      <c r="O155" s="236"/>
      <c r="P155" s="236"/>
      <c r="Q155" s="236"/>
      <c r="R155" s="140"/>
      <c r="T155" s="171" t="s">
        <v>5</v>
      </c>
      <c r="U155" s="44" t="s">
        <v>43</v>
      </c>
      <c r="V155" s="36"/>
      <c r="W155" s="172">
        <f t="shared" si="6"/>
        <v>0</v>
      </c>
      <c r="X155" s="172">
        <v>0</v>
      </c>
      <c r="Y155" s="172">
        <f t="shared" si="7"/>
        <v>0</v>
      </c>
      <c r="Z155" s="172">
        <v>0</v>
      </c>
      <c r="AA155" s="173">
        <f t="shared" si="8"/>
        <v>0</v>
      </c>
      <c r="AR155" s="19" t="s">
        <v>479</v>
      </c>
      <c r="AT155" s="19" t="s">
        <v>224</v>
      </c>
      <c r="AU155" s="19" t="s">
        <v>88</v>
      </c>
      <c r="AY155" s="19" t="s">
        <v>223</v>
      </c>
      <c r="BE155" s="114">
        <f t="shared" si="9"/>
        <v>0</v>
      </c>
      <c r="BF155" s="114">
        <f t="shared" si="10"/>
        <v>0</v>
      </c>
      <c r="BG155" s="114">
        <f t="shared" si="11"/>
        <v>0</v>
      </c>
      <c r="BH155" s="114">
        <f t="shared" si="12"/>
        <v>0</v>
      </c>
      <c r="BI155" s="114">
        <f t="shared" si="13"/>
        <v>0</v>
      </c>
      <c r="BJ155" s="19" t="s">
        <v>88</v>
      </c>
      <c r="BK155" s="174">
        <f t="shared" si="14"/>
        <v>0</v>
      </c>
      <c r="BL155" s="19" t="s">
        <v>479</v>
      </c>
      <c r="BM155" s="19" t="s">
        <v>1273</v>
      </c>
    </row>
    <row r="156" spans="2:65" s="1" customFormat="1" ht="25.5" customHeight="1">
      <c r="B156" s="137"/>
      <c r="C156" s="166" t="s">
        <v>361</v>
      </c>
      <c r="D156" s="166" t="s">
        <v>224</v>
      </c>
      <c r="E156" s="167" t="s">
        <v>1274</v>
      </c>
      <c r="F156" s="234" t="s">
        <v>1275</v>
      </c>
      <c r="G156" s="234"/>
      <c r="H156" s="234"/>
      <c r="I156" s="234"/>
      <c r="J156" s="168" t="s">
        <v>232</v>
      </c>
      <c r="K156" s="169">
        <v>812</v>
      </c>
      <c r="L156" s="235">
        <v>0</v>
      </c>
      <c r="M156" s="235"/>
      <c r="N156" s="236">
        <f t="shared" si="5"/>
        <v>0</v>
      </c>
      <c r="O156" s="236"/>
      <c r="P156" s="236"/>
      <c r="Q156" s="236"/>
      <c r="R156" s="140"/>
      <c r="T156" s="171" t="s">
        <v>5</v>
      </c>
      <c r="U156" s="44" t="s">
        <v>43</v>
      </c>
      <c r="V156" s="36"/>
      <c r="W156" s="172">
        <f t="shared" si="6"/>
        <v>0</v>
      </c>
      <c r="X156" s="172">
        <v>0</v>
      </c>
      <c r="Y156" s="172">
        <f t="shared" si="7"/>
        <v>0</v>
      </c>
      <c r="Z156" s="172">
        <v>0</v>
      </c>
      <c r="AA156" s="173">
        <f t="shared" si="8"/>
        <v>0</v>
      </c>
      <c r="AR156" s="19" t="s">
        <v>479</v>
      </c>
      <c r="AT156" s="19" t="s">
        <v>224</v>
      </c>
      <c r="AU156" s="19" t="s">
        <v>88</v>
      </c>
      <c r="AY156" s="19" t="s">
        <v>223</v>
      </c>
      <c r="BE156" s="114">
        <f t="shared" si="9"/>
        <v>0</v>
      </c>
      <c r="BF156" s="114">
        <f t="shared" si="10"/>
        <v>0</v>
      </c>
      <c r="BG156" s="114">
        <f t="shared" si="11"/>
        <v>0</v>
      </c>
      <c r="BH156" s="114">
        <f t="shared" si="12"/>
        <v>0</v>
      </c>
      <c r="BI156" s="114">
        <f t="shared" si="13"/>
        <v>0</v>
      </c>
      <c r="BJ156" s="19" t="s">
        <v>88</v>
      </c>
      <c r="BK156" s="174">
        <f t="shared" si="14"/>
        <v>0</v>
      </c>
      <c r="BL156" s="19" t="s">
        <v>479</v>
      </c>
      <c r="BM156" s="19" t="s">
        <v>1276</v>
      </c>
    </row>
    <row r="157" spans="2:65" s="1" customFormat="1" ht="25.5" customHeight="1">
      <c r="B157" s="137"/>
      <c r="C157" s="166" t="s">
        <v>365</v>
      </c>
      <c r="D157" s="166" t="s">
        <v>224</v>
      </c>
      <c r="E157" s="167" t="s">
        <v>1277</v>
      </c>
      <c r="F157" s="234" t="s">
        <v>1278</v>
      </c>
      <c r="G157" s="234"/>
      <c r="H157" s="234"/>
      <c r="I157" s="234"/>
      <c r="J157" s="168" t="s">
        <v>232</v>
      </c>
      <c r="K157" s="169">
        <v>549</v>
      </c>
      <c r="L157" s="235">
        <v>0</v>
      </c>
      <c r="M157" s="235"/>
      <c r="N157" s="236">
        <f t="shared" si="5"/>
        <v>0</v>
      </c>
      <c r="O157" s="236"/>
      <c r="P157" s="236"/>
      <c r="Q157" s="236"/>
      <c r="R157" s="140"/>
      <c r="T157" s="171" t="s">
        <v>5</v>
      </c>
      <c r="U157" s="44" t="s">
        <v>43</v>
      </c>
      <c r="V157" s="36"/>
      <c r="W157" s="172">
        <f t="shared" si="6"/>
        <v>0</v>
      </c>
      <c r="X157" s="172">
        <v>0</v>
      </c>
      <c r="Y157" s="172">
        <f t="shared" si="7"/>
        <v>0</v>
      </c>
      <c r="Z157" s="172">
        <v>0</v>
      </c>
      <c r="AA157" s="173">
        <f t="shared" si="8"/>
        <v>0</v>
      </c>
      <c r="AR157" s="19" t="s">
        <v>479</v>
      </c>
      <c r="AT157" s="19" t="s">
        <v>224</v>
      </c>
      <c r="AU157" s="19" t="s">
        <v>88</v>
      </c>
      <c r="AY157" s="19" t="s">
        <v>223</v>
      </c>
      <c r="BE157" s="114">
        <f t="shared" si="9"/>
        <v>0</v>
      </c>
      <c r="BF157" s="114">
        <f t="shared" si="10"/>
        <v>0</v>
      </c>
      <c r="BG157" s="114">
        <f t="shared" si="11"/>
        <v>0</v>
      </c>
      <c r="BH157" s="114">
        <f t="shared" si="12"/>
        <v>0</v>
      </c>
      <c r="BI157" s="114">
        <f t="shared" si="13"/>
        <v>0</v>
      </c>
      <c r="BJ157" s="19" t="s">
        <v>88</v>
      </c>
      <c r="BK157" s="174">
        <f t="shared" si="14"/>
        <v>0</v>
      </c>
      <c r="BL157" s="19" t="s">
        <v>479</v>
      </c>
      <c r="BM157" s="19" t="s">
        <v>1279</v>
      </c>
    </row>
    <row r="158" spans="2:65" s="1" customFormat="1" ht="16.5" customHeight="1">
      <c r="B158" s="137"/>
      <c r="C158" s="166" t="s">
        <v>369</v>
      </c>
      <c r="D158" s="166" t="s">
        <v>224</v>
      </c>
      <c r="E158" s="167" t="s">
        <v>1280</v>
      </c>
      <c r="F158" s="234" t="s">
        <v>1281</v>
      </c>
      <c r="G158" s="234"/>
      <c r="H158" s="234"/>
      <c r="I158" s="234"/>
      <c r="J158" s="168" t="s">
        <v>227</v>
      </c>
      <c r="K158" s="169">
        <v>2</v>
      </c>
      <c r="L158" s="235">
        <v>0</v>
      </c>
      <c r="M158" s="235"/>
      <c r="N158" s="236">
        <f t="shared" si="5"/>
        <v>0</v>
      </c>
      <c r="O158" s="236"/>
      <c r="P158" s="236"/>
      <c r="Q158" s="236"/>
      <c r="R158" s="140"/>
      <c r="T158" s="171" t="s">
        <v>5</v>
      </c>
      <c r="U158" s="44" t="s">
        <v>43</v>
      </c>
      <c r="V158" s="36"/>
      <c r="W158" s="172">
        <f t="shared" si="6"/>
        <v>0</v>
      </c>
      <c r="X158" s="172">
        <v>0</v>
      </c>
      <c r="Y158" s="172">
        <f t="shared" si="7"/>
        <v>0</v>
      </c>
      <c r="Z158" s="172">
        <v>0</v>
      </c>
      <c r="AA158" s="173">
        <f t="shared" si="8"/>
        <v>0</v>
      </c>
      <c r="AR158" s="19" t="s">
        <v>479</v>
      </c>
      <c r="AT158" s="19" t="s">
        <v>224</v>
      </c>
      <c r="AU158" s="19" t="s">
        <v>88</v>
      </c>
      <c r="AY158" s="19" t="s">
        <v>223</v>
      </c>
      <c r="BE158" s="114">
        <f t="shared" si="9"/>
        <v>0</v>
      </c>
      <c r="BF158" s="114">
        <f t="shared" si="10"/>
        <v>0</v>
      </c>
      <c r="BG158" s="114">
        <f t="shared" si="11"/>
        <v>0</v>
      </c>
      <c r="BH158" s="114">
        <f t="shared" si="12"/>
        <v>0</v>
      </c>
      <c r="BI158" s="114">
        <f t="shared" si="13"/>
        <v>0</v>
      </c>
      <c r="BJ158" s="19" t="s">
        <v>88</v>
      </c>
      <c r="BK158" s="174">
        <f t="shared" si="14"/>
        <v>0</v>
      </c>
      <c r="BL158" s="19" t="s">
        <v>479</v>
      </c>
      <c r="BM158" s="19" t="s">
        <v>1282</v>
      </c>
    </row>
    <row r="159" spans="2:65" s="1" customFormat="1" ht="16.5" customHeight="1">
      <c r="B159" s="137"/>
      <c r="C159" s="166" t="s">
        <v>373</v>
      </c>
      <c r="D159" s="166" t="s">
        <v>224</v>
      </c>
      <c r="E159" s="167" t="s">
        <v>1283</v>
      </c>
      <c r="F159" s="234" t="s">
        <v>1284</v>
      </c>
      <c r="G159" s="234"/>
      <c r="H159" s="234"/>
      <c r="I159" s="234"/>
      <c r="J159" s="168" t="s">
        <v>232</v>
      </c>
      <c r="K159" s="169">
        <v>340</v>
      </c>
      <c r="L159" s="235">
        <v>0</v>
      </c>
      <c r="M159" s="235"/>
      <c r="N159" s="236">
        <f t="shared" si="5"/>
        <v>0</v>
      </c>
      <c r="O159" s="236"/>
      <c r="P159" s="236"/>
      <c r="Q159" s="236"/>
      <c r="R159" s="140"/>
      <c r="T159" s="171" t="s">
        <v>5</v>
      </c>
      <c r="U159" s="44" t="s">
        <v>43</v>
      </c>
      <c r="V159" s="36"/>
      <c r="W159" s="172">
        <f t="shared" si="6"/>
        <v>0</v>
      </c>
      <c r="X159" s="172">
        <v>0</v>
      </c>
      <c r="Y159" s="172">
        <f t="shared" si="7"/>
        <v>0</v>
      </c>
      <c r="Z159" s="172">
        <v>0</v>
      </c>
      <c r="AA159" s="173">
        <f t="shared" si="8"/>
        <v>0</v>
      </c>
      <c r="AR159" s="19" t="s">
        <v>479</v>
      </c>
      <c r="AT159" s="19" t="s">
        <v>224</v>
      </c>
      <c r="AU159" s="19" t="s">
        <v>88</v>
      </c>
      <c r="AY159" s="19" t="s">
        <v>223</v>
      </c>
      <c r="BE159" s="114">
        <f t="shared" si="9"/>
        <v>0</v>
      </c>
      <c r="BF159" s="114">
        <f t="shared" si="10"/>
        <v>0</v>
      </c>
      <c r="BG159" s="114">
        <f t="shared" si="11"/>
        <v>0</v>
      </c>
      <c r="BH159" s="114">
        <f t="shared" si="12"/>
        <v>0</v>
      </c>
      <c r="BI159" s="114">
        <f t="shared" si="13"/>
        <v>0</v>
      </c>
      <c r="BJ159" s="19" t="s">
        <v>88</v>
      </c>
      <c r="BK159" s="174">
        <f t="shared" si="14"/>
        <v>0</v>
      </c>
      <c r="BL159" s="19" t="s">
        <v>479</v>
      </c>
      <c r="BM159" s="19" t="s">
        <v>1285</v>
      </c>
    </row>
    <row r="160" spans="2:65" s="1" customFormat="1" ht="16.5" customHeight="1">
      <c r="B160" s="137"/>
      <c r="C160" s="166" t="s">
        <v>377</v>
      </c>
      <c r="D160" s="166" t="s">
        <v>224</v>
      </c>
      <c r="E160" s="167" t="s">
        <v>1286</v>
      </c>
      <c r="F160" s="234" t="s">
        <v>1287</v>
      </c>
      <c r="G160" s="234"/>
      <c r="H160" s="234"/>
      <c r="I160" s="234"/>
      <c r="J160" s="168" t="s">
        <v>710</v>
      </c>
      <c r="K160" s="170">
        <v>0</v>
      </c>
      <c r="L160" s="235">
        <v>0</v>
      </c>
      <c r="M160" s="235"/>
      <c r="N160" s="236">
        <f t="shared" si="5"/>
        <v>0</v>
      </c>
      <c r="O160" s="236"/>
      <c r="P160" s="236"/>
      <c r="Q160" s="236"/>
      <c r="R160" s="140"/>
      <c r="T160" s="171" t="s">
        <v>5</v>
      </c>
      <c r="U160" s="44" t="s">
        <v>43</v>
      </c>
      <c r="V160" s="36"/>
      <c r="W160" s="172">
        <f t="shared" si="6"/>
        <v>0</v>
      </c>
      <c r="X160" s="172">
        <v>0</v>
      </c>
      <c r="Y160" s="172">
        <f t="shared" si="7"/>
        <v>0</v>
      </c>
      <c r="Z160" s="172">
        <v>0</v>
      </c>
      <c r="AA160" s="173">
        <f t="shared" si="8"/>
        <v>0</v>
      </c>
      <c r="AR160" s="19" t="s">
        <v>479</v>
      </c>
      <c r="AT160" s="19" t="s">
        <v>224</v>
      </c>
      <c r="AU160" s="19" t="s">
        <v>88</v>
      </c>
      <c r="AY160" s="19" t="s">
        <v>223</v>
      </c>
      <c r="BE160" s="114">
        <f t="shared" si="9"/>
        <v>0</v>
      </c>
      <c r="BF160" s="114">
        <f t="shared" si="10"/>
        <v>0</v>
      </c>
      <c r="BG160" s="114">
        <f t="shared" si="11"/>
        <v>0</v>
      </c>
      <c r="BH160" s="114">
        <f t="shared" si="12"/>
        <v>0</v>
      </c>
      <c r="BI160" s="114">
        <f t="shared" si="13"/>
        <v>0</v>
      </c>
      <c r="BJ160" s="19" t="s">
        <v>88</v>
      </c>
      <c r="BK160" s="174">
        <f t="shared" si="14"/>
        <v>0</v>
      </c>
      <c r="BL160" s="19" t="s">
        <v>479</v>
      </c>
      <c r="BM160" s="19" t="s">
        <v>1288</v>
      </c>
    </row>
    <row r="161" spans="2:65" s="10" customFormat="1" ht="29.85" customHeight="1">
      <c r="B161" s="155"/>
      <c r="C161" s="156"/>
      <c r="D161" s="165" t="s">
        <v>1174</v>
      </c>
      <c r="E161" s="165"/>
      <c r="F161" s="165"/>
      <c r="G161" s="165"/>
      <c r="H161" s="165"/>
      <c r="I161" s="165"/>
      <c r="J161" s="165"/>
      <c r="K161" s="165"/>
      <c r="L161" s="165"/>
      <c r="M161" s="165"/>
      <c r="N161" s="229">
        <f>BK161</f>
        <v>0</v>
      </c>
      <c r="O161" s="230"/>
      <c r="P161" s="230"/>
      <c r="Q161" s="230"/>
      <c r="R161" s="158"/>
      <c r="T161" s="159"/>
      <c r="U161" s="156"/>
      <c r="V161" s="156"/>
      <c r="W161" s="160">
        <f>SUM(W162:W193)</f>
        <v>0</v>
      </c>
      <c r="X161" s="156"/>
      <c r="Y161" s="160">
        <f>SUM(Y162:Y193)</f>
        <v>0</v>
      </c>
      <c r="Z161" s="156"/>
      <c r="AA161" s="161">
        <f>SUM(AA162:AA193)</f>
        <v>0</v>
      </c>
      <c r="AR161" s="162" t="s">
        <v>234</v>
      </c>
      <c r="AT161" s="163" t="s">
        <v>75</v>
      </c>
      <c r="AU161" s="163" t="s">
        <v>83</v>
      </c>
      <c r="AY161" s="162" t="s">
        <v>223</v>
      </c>
      <c r="BK161" s="164">
        <f>SUM(BK162:BK193)</f>
        <v>0</v>
      </c>
    </row>
    <row r="162" spans="2:65" s="1" customFormat="1" ht="25.5" customHeight="1">
      <c r="B162" s="137"/>
      <c r="C162" s="175" t="s">
        <v>381</v>
      </c>
      <c r="D162" s="175" t="s">
        <v>292</v>
      </c>
      <c r="E162" s="176" t="s">
        <v>1289</v>
      </c>
      <c r="F162" s="243" t="s">
        <v>1290</v>
      </c>
      <c r="G162" s="243"/>
      <c r="H162" s="243"/>
      <c r="I162" s="243"/>
      <c r="J162" s="177" t="s">
        <v>227</v>
      </c>
      <c r="K162" s="178">
        <v>52</v>
      </c>
      <c r="L162" s="244">
        <v>0</v>
      </c>
      <c r="M162" s="244"/>
      <c r="N162" s="245">
        <f t="shared" ref="N162:N193" si="15">ROUND(L162*K162,3)</f>
        <v>0</v>
      </c>
      <c r="O162" s="236"/>
      <c r="P162" s="236"/>
      <c r="Q162" s="236"/>
      <c r="R162" s="140"/>
      <c r="T162" s="171" t="s">
        <v>5</v>
      </c>
      <c r="U162" s="44" t="s">
        <v>43</v>
      </c>
      <c r="V162" s="36"/>
      <c r="W162" s="172">
        <f t="shared" ref="W162:W193" si="16">V162*K162</f>
        <v>0</v>
      </c>
      <c r="X162" s="172">
        <v>0</v>
      </c>
      <c r="Y162" s="172">
        <f t="shared" ref="Y162:Y193" si="17">X162*K162</f>
        <v>0</v>
      </c>
      <c r="Z162" s="172">
        <v>0</v>
      </c>
      <c r="AA162" s="173">
        <f t="shared" ref="AA162:AA193" si="18">Z162*K162</f>
        <v>0</v>
      </c>
      <c r="AR162" s="19" t="s">
        <v>886</v>
      </c>
      <c r="AT162" s="19" t="s">
        <v>292</v>
      </c>
      <c r="AU162" s="19" t="s">
        <v>88</v>
      </c>
      <c r="AY162" s="19" t="s">
        <v>223</v>
      </c>
      <c r="BE162" s="114">
        <f t="shared" ref="BE162:BE193" si="19">IF(U162="základná",N162,0)</f>
        <v>0</v>
      </c>
      <c r="BF162" s="114">
        <f t="shared" ref="BF162:BF193" si="20">IF(U162="znížená",N162,0)</f>
        <v>0</v>
      </c>
      <c r="BG162" s="114">
        <f t="shared" ref="BG162:BG193" si="21">IF(U162="zákl. prenesená",N162,0)</f>
        <v>0</v>
      </c>
      <c r="BH162" s="114">
        <f t="shared" ref="BH162:BH193" si="22">IF(U162="zníž. prenesená",N162,0)</f>
        <v>0</v>
      </c>
      <c r="BI162" s="114">
        <f t="shared" ref="BI162:BI193" si="23">IF(U162="nulová",N162,0)</f>
        <v>0</v>
      </c>
      <c r="BJ162" s="19" t="s">
        <v>88</v>
      </c>
      <c r="BK162" s="174">
        <f t="shared" ref="BK162:BK193" si="24">ROUND(L162*K162,3)</f>
        <v>0</v>
      </c>
      <c r="BL162" s="19" t="s">
        <v>479</v>
      </c>
      <c r="BM162" s="19" t="s">
        <v>1291</v>
      </c>
    </row>
    <row r="163" spans="2:65" s="1" customFormat="1" ht="25.5" customHeight="1">
      <c r="B163" s="137"/>
      <c r="C163" s="175" t="s">
        <v>385</v>
      </c>
      <c r="D163" s="175" t="s">
        <v>292</v>
      </c>
      <c r="E163" s="176" t="s">
        <v>1292</v>
      </c>
      <c r="F163" s="243" t="s">
        <v>1293</v>
      </c>
      <c r="G163" s="243"/>
      <c r="H163" s="243"/>
      <c r="I163" s="243"/>
      <c r="J163" s="177" t="s">
        <v>227</v>
      </c>
      <c r="K163" s="178">
        <v>13</v>
      </c>
      <c r="L163" s="244">
        <v>0</v>
      </c>
      <c r="M163" s="244"/>
      <c r="N163" s="245">
        <f t="shared" si="15"/>
        <v>0</v>
      </c>
      <c r="O163" s="236"/>
      <c r="P163" s="236"/>
      <c r="Q163" s="236"/>
      <c r="R163" s="140"/>
      <c r="T163" s="171" t="s">
        <v>5</v>
      </c>
      <c r="U163" s="44" t="s">
        <v>43</v>
      </c>
      <c r="V163" s="36"/>
      <c r="W163" s="172">
        <f t="shared" si="16"/>
        <v>0</v>
      </c>
      <c r="X163" s="172">
        <v>0</v>
      </c>
      <c r="Y163" s="172">
        <f t="shared" si="17"/>
        <v>0</v>
      </c>
      <c r="Z163" s="172">
        <v>0</v>
      </c>
      <c r="AA163" s="173">
        <f t="shared" si="18"/>
        <v>0</v>
      </c>
      <c r="AR163" s="19" t="s">
        <v>886</v>
      </c>
      <c r="AT163" s="19" t="s">
        <v>292</v>
      </c>
      <c r="AU163" s="19" t="s">
        <v>88</v>
      </c>
      <c r="AY163" s="19" t="s">
        <v>223</v>
      </c>
      <c r="BE163" s="114">
        <f t="shared" si="19"/>
        <v>0</v>
      </c>
      <c r="BF163" s="114">
        <f t="shared" si="20"/>
        <v>0</v>
      </c>
      <c r="BG163" s="114">
        <f t="shared" si="21"/>
        <v>0</v>
      </c>
      <c r="BH163" s="114">
        <f t="shared" si="22"/>
        <v>0</v>
      </c>
      <c r="BI163" s="114">
        <f t="shared" si="23"/>
        <v>0</v>
      </c>
      <c r="BJ163" s="19" t="s">
        <v>88</v>
      </c>
      <c r="BK163" s="174">
        <f t="shared" si="24"/>
        <v>0</v>
      </c>
      <c r="BL163" s="19" t="s">
        <v>479</v>
      </c>
      <c r="BM163" s="19" t="s">
        <v>1294</v>
      </c>
    </row>
    <row r="164" spans="2:65" s="1" customFormat="1" ht="25.5" customHeight="1">
      <c r="B164" s="137"/>
      <c r="C164" s="175" t="s">
        <v>389</v>
      </c>
      <c r="D164" s="175" t="s">
        <v>292</v>
      </c>
      <c r="E164" s="176" t="s">
        <v>1295</v>
      </c>
      <c r="F164" s="243" t="s">
        <v>1296</v>
      </c>
      <c r="G164" s="243"/>
      <c r="H164" s="243"/>
      <c r="I164" s="243"/>
      <c r="J164" s="177" t="s">
        <v>227</v>
      </c>
      <c r="K164" s="178">
        <v>28</v>
      </c>
      <c r="L164" s="244">
        <v>0</v>
      </c>
      <c r="M164" s="244"/>
      <c r="N164" s="245">
        <f t="shared" si="15"/>
        <v>0</v>
      </c>
      <c r="O164" s="236"/>
      <c r="P164" s="236"/>
      <c r="Q164" s="236"/>
      <c r="R164" s="140"/>
      <c r="T164" s="171" t="s">
        <v>5</v>
      </c>
      <c r="U164" s="44" t="s">
        <v>43</v>
      </c>
      <c r="V164" s="36"/>
      <c r="W164" s="172">
        <f t="shared" si="16"/>
        <v>0</v>
      </c>
      <c r="X164" s="172">
        <v>0</v>
      </c>
      <c r="Y164" s="172">
        <f t="shared" si="17"/>
        <v>0</v>
      </c>
      <c r="Z164" s="172">
        <v>0</v>
      </c>
      <c r="AA164" s="173">
        <f t="shared" si="18"/>
        <v>0</v>
      </c>
      <c r="AR164" s="19" t="s">
        <v>886</v>
      </c>
      <c r="AT164" s="19" t="s">
        <v>292</v>
      </c>
      <c r="AU164" s="19" t="s">
        <v>88</v>
      </c>
      <c r="AY164" s="19" t="s">
        <v>223</v>
      </c>
      <c r="BE164" s="114">
        <f t="shared" si="19"/>
        <v>0</v>
      </c>
      <c r="BF164" s="114">
        <f t="shared" si="20"/>
        <v>0</v>
      </c>
      <c r="BG164" s="114">
        <f t="shared" si="21"/>
        <v>0</v>
      </c>
      <c r="BH164" s="114">
        <f t="shared" si="22"/>
        <v>0</v>
      </c>
      <c r="BI164" s="114">
        <f t="shared" si="23"/>
        <v>0</v>
      </c>
      <c r="BJ164" s="19" t="s">
        <v>88</v>
      </c>
      <c r="BK164" s="174">
        <f t="shared" si="24"/>
        <v>0</v>
      </c>
      <c r="BL164" s="19" t="s">
        <v>479</v>
      </c>
      <c r="BM164" s="19" t="s">
        <v>1297</v>
      </c>
    </row>
    <row r="165" spans="2:65" s="1" customFormat="1" ht="25.5" customHeight="1">
      <c r="B165" s="137"/>
      <c r="C165" s="175" t="s">
        <v>393</v>
      </c>
      <c r="D165" s="175" t="s">
        <v>292</v>
      </c>
      <c r="E165" s="176" t="s">
        <v>1298</v>
      </c>
      <c r="F165" s="243" t="s">
        <v>1299</v>
      </c>
      <c r="G165" s="243"/>
      <c r="H165" s="243"/>
      <c r="I165" s="243"/>
      <c r="J165" s="177" t="s">
        <v>232</v>
      </c>
      <c r="K165" s="178">
        <v>541</v>
      </c>
      <c r="L165" s="244">
        <v>0</v>
      </c>
      <c r="M165" s="244"/>
      <c r="N165" s="245">
        <f t="shared" si="15"/>
        <v>0</v>
      </c>
      <c r="O165" s="236"/>
      <c r="P165" s="236"/>
      <c r="Q165" s="236"/>
      <c r="R165" s="140"/>
      <c r="T165" s="171" t="s">
        <v>5</v>
      </c>
      <c r="U165" s="44" t="s">
        <v>43</v>
      </c>
      <c r="V165" s="36"/>
      <c r="W165" s="172">
        <f t="shared" si="16"/>
        <v>0</v>
      </c>
      <c r="X165" s="172">
        <v>0</v>
      </c>
      <c r="Y165" s="172">
        <f t="shared" si="17"/>
        <v>0</v>
      </c>
      <c r="Z165" s="172">
        <v>0</v>
      </c>
      <c r="AA165" s="173">
        <f t="shared" si="18"/>
        <v>0</v>
      </c>
      <c r="AR165" s="19" t="s">
        <v>886</v>
      </c>
      <c r="AT165" s="19" t="s">
        <v>292</v>
      </c>
      <c r="AU165" s="19" t="s">
        <v>88</v>
      </c>
      <c r="AY165" s="19" t="s">
        <v>223</v>
      </c>
      <c r="BE165" s="114">
        <f t="shared" si="19"/>
        <v>0</v>
      </c>
      <c r="BF165" s="114">
        <f t="shared" si="20"/>
        <v>0</v>
      </c>
      <c r="BG165" s="114">
        <f t="shared" si="21"/>
        <v>0</v>
      </c>
      <c r="BH165" s="114">
        <f t="shared" si="22"/>
        <v>0</v>
      </c>
      <c r="BI165" s="114">
        <f t="shared" si="23"/>
        <v>0</v>
      </c>
      <c r="BJ165" s="19" t="s">
        <v>88</v>
      </c>
      <c r="BK165" s="174">
        <f t="shared" si="24"/>
        <v>0</v>
      </c>
      <c r="BL165" s="19" t="s">
        <v>479</v>
      </c>
      <c r="BM165" s="19" t="s">
        <v>1300</v>
      </c>
    </row>
    <row r="166" spans="2:65" s="1" customFormat="1" ht="25.5" customHeight="1">
      <c r="B166" s="137"/>
      <c r="C166" s="175" t="s">
        <v>398</v>
      </c>
      <c r="D166" s="175" t="s">
        <v>292</v>
      </c>
      <c r="E166" s="176" t="s">
        <v>1301</v>
      </c>
      <c r="F166" s="243" t="s">
        <v>1302</v>
      </c>
      <c r="G166" s="243"/>
      <c r="H166" s="243"/>
      <c r="I166" s="243"/>
      <c r="J166" s="177" t="s">
        <v>232</v>
      </c>
      <c r="K166" s="178">
        <v>63</v>
      </c>
      <c r="L166" s="244">
        <v>0</v>
      </c>
      <c r="M166" s="244"/>
      <c r="N166" s="245">
        <f t="shared" si="15"/>
        <v>0</v>
      </c>
      <c r="O166" s="236"/>
      <c r="P166" s="236"/>
      <c r="Q166" s="236"/>
      <c r="R166" s="140"/>
      <c r="T166" s="171" t="s">
        <v>5</v>
      </c>
      <c r="U166" s="44" t="s">
        <v>43</v>
      </c>
      <c r="V166" s="36"/>
      <c r="W166" s="172">
        <f t="shared" si="16"/>
        <v>0</v>
      </c>
      <c r="X166" s="172">
        <v>0</v>
      </c>
      <c r="Y166" s="172">
        <f t="shared" si="17"/>
        <v>0</v>
      </c>
      <c r="Z166" s="172">
        <v>0</v>
      </c>
      <c r="AA166" s="173">
        <f t="shared" si="18"/>
        <v>0</v>
      </c>
      <c r="AR166" s="19" t="s">
        <v>886</v>
      </c>
      <c r="AT166" s="19" t="s">
        <v>292</v>
      </c>
      <c r="AU166" s="19" t="s">
        <v>88</v>
      </c>
      <c r="AY166" s="19" t="s">
        <v>223</v>
      </c>
      <c r="BE166" s="114">
        <f t="shared" si="19"/>
        <v>0</v>
      </c>
      <c r="BF166" s="114">
        <f t="shared" si="20"/>
        <v>0</v>
      </c>
      <c r="BG166" s="114">
        <f t="shared" si="21"/>
        <v>0</v>
      </c>
      <c r="BH166" s="114">
        <f t="shared" si="22"/>
        <v>0</v>
      </c>
      <c r="BI166" s="114">
        <f t="shared" si="23"/>
        <v>0</v>
      </c>
      <c r="BJ166" s="19" t="s">
        <v>88</v>
      </c>
      <c r="BK166" s="174">
        <f t="shared" si="24"/>
        <v>0</v>
      </c>
      <c r="BL166" s="19" t="s">
        <v>479</v>
      </c>
      <c r="BM166" s="19" t="s">
        <v>1303</v>
      </c>
    </row>
    <row r="167" spans="2:65" s="1" customFormat="1" ht="25.5" customHeight="1">
      <c r="B167" s="137"/>
      <c r="C167" s="175" t="s">
        <v>402</v>
      </c>
      <c r="D167" s="175" t="s">
        <v>292</v>
      </c>
      <c r="E167" s="176" t="s">
        <v>1304</v>
      </c>
      <c r="F167" s="243" t="s">
        <v>1305</v>
      </c>
      <c r="G167" s="243"/>
      <c r="H167" s="243"/>
      <c r="I167" s="243"/>
      <c r="J167" s="177" t="s">
        <v>232</v>
      </c>
      <c r="K167" s="178">
        <v>198</v>
      </c>
      <c r="L167" s="244">
        <v>0</v>
      </c>
      <c r="M167" s="244"/>
      <c r="N167" s="245">
        <f t="shared" si="15"/>
        <v>0</v>
      </c>
      <c r="O167" s="236"/>
      <c r="P167" s="236"/>
      <c r="Q167" s="236"/>
      <c r="R167" s="140"/>
      <c r="T167" s="171" t="s">
        <v>5</v>
      </c>
      <c r="U167" s="44" t="s">
        <v>43</v>
      </c>
      <c r="V167" s="36"/>
      <c r="W167" s="172">
        <f t="shared" si="16"/>
        <v>0</v>
      </c>
      <c r="X167" s="172">
        <v>0</v>
      </c>
      <c r="Y167" s="172">
        <f t="shared" si="17"/>
        <v>0</v>
      </c>
      <c r="Z167" s="172">
        <v>0</v>
      </c>
      <c r="AA167" s="173">
        <f t="shared" si="18"/>
        <v>0</v>
      </c>
      <c r="AR167" s="19" t="s">
        <v>886</v>
      </c>
      <c r="AT167" s="19" t="s">
        <v>292</v>
      </c>
      <c r="AU167" s="19" t="s">
        <v>88</v>
      </c>
      <c r="AY167" s="19" t="s">
        <v>223</v>
      </c>
      <c r="BE167" s="114">
        <f t="shared" si="19"/>
        <v>0</v>
      </c>
      <c r="BF167" s="114">
        <f t="shared" si="20"/>
        <v>0</v>
      </c>
      <c r="BG167" s="114">
        <f t="shared" si="21"/>
        <v>0</v>
      </c>
      <c r="BH167" s="114">
        <f t="shared" si="22"/>
        <v>0</v>
      </c>
      <c r="BI167" s="114">
        <f t="shared" si="23"/>
        <v>0</v>
      </c>
      <c r="BJ167" s="19" t="s">
        <v>88</v>
      </c>
      <c r="BK167" s="174">
        <f t="shared" si="24"/>
        <v>0</v>
      </c>
      <c r="BL167" s="19" t="s">
        <v>479</v>
      </c>
      <c r="BM167" s="19" t="s">
        <v>1306</v>
      </c>
    </row>
    <row r="168" spans="2:65" s="1" customFormat="1" ht="25.5" customHeight="1">
      <c r="B168" s="137"/>
      <c r="C168" s="175" t="s">
        <v>406</v>
      </c>
      <c r="D168" s="175" t="s">
        <v>292</v>
      </c>
      <c r="E168" s="176" t="s">
        <v>1307</v>
      </c>
      <c r="F168" s="243" t="s">
        <v>1308</v>
      </c>
      <c r="G168" s="243"/>
      <c r="H168" s="243"/>
      <c r="I168" s="243"/>
      <c r="J168" s="177" t="s">
        <v>232</v>
      </c>
      <c r="K168" s="178">
        <v>64</v>
      </c>
      <c r="L168" s="244">
        <v>0</v>
      </c>
      <c r="M168" s="244"/>
      <c r="N168" s="245">
        <f t="shared" si="15"/>
        <v>0</v>
      </c>
      <c r="O168" s="236"/>
      <c r="P168" s="236"/>
      <c r="Q168" s="236"/>
      <c r="R168" s="140"/>
      <c r="T168" s="171" t="s">
        <v>5</v>
      </c>
      <c r="U168" s="44" t="s">
        <v>43</v>
      </c>
      <c r="V168" s="36"/>
      <c r="W168" s="172">
        <f t="shared" si="16"/>
        <v>0</v>
      </c>
      <c r="X168" s="172">
        <v>0</v>
      </c>
      <c r="Y168" s="172">
        <f t="shared" si="17"/>
        <v>0</v>
      </c>
      <c r="Z168" s="172">
        <v>0</v>
      </c>
      <c r="AA168" s="173">
        <f t="shared" si="18"/>
        <v>0</v>
      </c>
      <c r="AR168" s="19" t="s">
        <v>886</v>
      </c>
      <c r="AT168" s="19" t="s">
        <v>292</v>
      </c>
      <c r="AU168" s="19" t="s">
        <v>88</v>
      </c>
      <c r="AY168" s="19" t="s">
        <v>223</v>
      </c>
      <c r="BE168" s="114">
        <f t="shared" si="19"/>
        <v>0</v>
      </c>
      <c r="BF168" s="114">
        <f t="shared" si="20"/>
        <v>0</v>
      </c>
      <c r="BG168" s="114">
        <f t="shared" si="21"/>
        <v>0</v>
      </c>
      <c r="BH168" s="114">
        <f t="shared" si="22"/>
        <v>0</v>
      </c>
      <c r="BI168" s="114">
        <f t="shared" si="23"/>
        <v>0</v>
      </c>
      <c r="BJ168" s="19" t="s">
        <v>88</v>
      </c>
      <c r="BK168" s="174">
        <f t="shared" si="24"/>
        <v>0</v>
      </c>
      <c r="BL168" s="19" t="s">
        <v>479</v>
      </c>
      <c r="BM168" s="19" t="s">
        <v>1309</v>
      </c>
    </row>
    <row r="169" spans="2:65" s="1" customFormat="1" ht="38.25" customHeight="1">
      <c r="B169" s="137"/>
      <c r="C169" s="175" t="s">
        <v>410</v>
      </c>
      <c r="D169" s="175" t="s">
        <v>292</v>
      </c>
      <c r="E169" s="176" t="s">
        <v>1310</v>
      </c>
      <c r="F169" s="243" t="s">
        <v>1311</v>
      </c>
      <c r="G169" s="243"/>
      <c r="H169" s="243"/>
      <c r="I169" s="243"/>
      <c r="J169" s="177" t="s">
        <v>227</v>
      </c>
      <c r="K169" s="178">
        <v>12</v>
      </c>
      <c r="L169" s="244">
        <v>0</v>
      </c>
      <c r="M169" s="244"/>
      <c r="N169" s="245">
        <f t="shared" si="15"/>
        <v>0</v>
      </c>
      <c r="O169" s="236"/>
      <c r="P169" s="236"/>
      <c r="Q169" s="236"/>
      <c r="R169" s="140"/>
      <c r="T169" s="171" t="s">
        <v>5</v>
      </c>
      <c r="U169" s="44" t="s">
        <v>43</v>
      </c>
      <c r="V169" s="36"/>
      <c r="W169" s="172">
        <f t="shared" si="16"/>
        <v>0</v>
      </c>
      <c r="X169" s="172">
        <v>0</v>
      </c>
      <c r="Y169" s="172">
        <f t="shared" si="17"/>
        <v>0</v>
      </c>
      <c r="Z169" s="172">
        <v>0</v>
      </c>
      <c r="AA169" s="173">
        <f t="shared" si="18"/>
        <v>0</v>
      </c>
      <c r="AR169" s="19" t="s">
        <v>886</v>
      </c>
      <c r="AT169" s="19" t="s">
        <v>292</v>
      </c>
      <c r="AU169" s="19" t="s">
        <v>88</v>
      </c>
      <c r="AY169" s="19" t="s">
        <v>223</v>
      </c>
      <c r="BE169" s="114">
        <f t="shared" si="19"/>
        <v>0</v>
      </c>
      <c r="BF169" s="114">
        <f t="shared" si="20"/>
        <v>0</v>
      </c>
      <c r="BG169" s="114">
        <f t="shared" si="21"/>
        <v>0</v>
      </c>
      <c r="BH169" s="114">
        <f t="shared" si="22"/>
        <v>0</v>
      </c>
      <c r="BI169" s="114">
        <f t="shared" si="23"/>
        <v>0</v>
      </c>
      <c r="BJ169" s="19" t="s">
        <v>88</v>
      </c>
      <c r="BK169" s="174">
        <f t="shared" si="24"/>
        <v>0</v>
      </c>
      <c r="BL169" s="19" t="s">
        <v>479</v>
      </c>
      <c r="BM169" s="19" t="s">
        <v>1312</v>
      </c>
    </row>
    <row r="170" spans="2:65" s="1" customFormat="1" ht="38.25" customHeight="1">
      <c r="B170" s="137"/>
      <c r="C170" s="175" t="s">
        <v>414</v>
      </c>
      <c r="D170" s="175" t="s">
        <v>292</v>
      </c>
      <c r="E170" s="176" t="s">
        <v>1313</v>
      </c>
      <c r="F170" s="243" t="s">
        <v>1314</v>
      </c>
      <c r="G170" s="243"/>
      <c r="H170" s="243"/>
      <c r="I170" s="243"/>
      <c r="J170" s="177" t="s">
        <v>227</v>
      </c>
      <c r="K170" s="178">
        <v>6</v>
      </c>
      <c r="L170" s="244">
        <v>0</v>
      </c>
      <c r="M170" s="244"/>
      <c r="N170" s="245">
        <f t="shared" si="15"/>
        <v>0</v>
      </c>
      <c r="O170" s="236"/>
      <c r="P170" s="236"/>
      <c r="Q170" s="236"/>
      <c r="R170" s="140"/>
      <c r="T170" s="171" t="s">
        <v>5</v>
      </c>
      <c r="U170" s="44" t="s">
        <v>43</v>
      </c>
      <c r="V170" s="36"/>
      <c r="W170" s="172">
        <f t="shared" si="16"/>
        <v>0</v>
      </c>
      <c r="X170" s="172">
        <v>0</v>
      </c>
      <c r="Y170" s="172">
        <f t="shared" si="17"/>
        <v>0</v>
      </c>
      <c r="Z170" s="172">
        <v>0</v>
      </c>
      <c r="AA170" s="173">
        <f t="shared" si="18"/>
        <v>0</v>
      </c>
      <c r="AR170" s="19" t="s">
        <v>886</v>
      </c>
      <c r="AT170" s="19" t="s">
        <v>292</v>
      </c>
      <c r="AU170" s="19" t="s">
        <v>88</v>
      </c>
      <c r="AY170" s="19" t="s">
        <v>223</v>
      </c>
      <c r="BE170" s="114">
        <f t="shared" si="19"/>
        <v>0</v>
      </c>
      <c r="BF170" s="114">
        <f t="shared" si="20"/>
        <v>0</v>
      </c>
      <c r="BG170" s="114">
        <f t="shared" si="21"/>
        <v>0</v>
      </c>
      <c r="BH170" s="114">
        <f t="shared" si="22"/>
        <v>0</v>
      </c>
      <c r="BI170" s="114">
        <f t="shared" si="23"/>
        <v>0</v>
      </c>
      <c r="BJ170" s="19" t="s">
        <v>88</v>
      </c>
      <c r="BK170" s="174">
        <f t="shared" si="24"/>
        <v>0</v>
      </c>
      <c r="BL170" s="19" t="s">
        <v>479</v>
      </c>
      <c r="BM170" s="19" t="s">
        <v>1315</v>
      </c>
    </row>
    <row r="171" spans="2:65" s="1" customFormat="1" ht="38.25" customHeight="1">
      <c r="B171" s="137"/>
      <c r="C171" s="175" t="s">
        <v>418</v>
      </c>
      <c r="D171" s="175" t="s">
        <v>292</v>
      </c>
      <c r="E171" s="176" t="s">
        <v>1316</v>
      </c>
      <c r="F171" s="243" t="s">
        <v>1317</v>
      </c>
      <c r="G171" s="243"/>
      <c r="H171" s="243"/>
      <c r="I171" s="243"/>
      <c r="J171" s="177" t="s">
        <v>227</v>
      </c>
      <c r="K171" s="178">
        <v>8</v>
      </c>
      <c r="L171" s="244">
        <v>0</v>
      </c>
      <c r="M171" s="244"/>
      <c r="N171" s="245">
        <f t="shared" si="15"/>
        <v>0</v>
      </c>
      <c r="O171" s="236"/>
      <c r="P171" s="236"/>
      <c r="Q171" s="236"/>
      <c r="R171" s="140"/>
      <c r="T171" s="171" t="s">
        <v>5</v>
      </c>
      <c r="U171" s="44" t="s">
        <v>43</v>
      </c>
      <c r="V171" s="36"/>
      <c r="W171" s="172">
        <f t="shared" si="16"/>
        <v>0</v>
      </c>
      <c r="X171" s="172">
        <v>0</v>
      </c>
      <c r="Y171" s="172">
        <f t="shared" si="17"/>
        <v>0</v>
      </c>
      <c r="Z171" s="172">
        <v>0</v>
      </c>
      <c r="AA171" s="173">
        <f t="shared" si="18"/>
        <v>0</v>
      </c>
      <c r="AR171" s="19" t="s">
        <v>886</v>
      </c>
      <c r="AT171" s="19" t="s">
        <v>292</v>
      </c>
      <c r="AU171" s="19" t="s">
        <v>88</v>
      </c>
      <c r="AY171" s="19" t="s">
        <v>223</v>
      </c>
      <c r="BE171" s="114">
        <f t="shared" si="19"/>
        <v>0</v>
      </c>
      <c r="BF171" s="114">
        <f t="shared" si="20"/>
        <v>0</v>
      </c>
      <c r="BG171" s="114">
        <f t="shared" si="21"/>
        <v>0</v>
      </c>
      <c r="BH171" s="114">
        <f t="shared" si="22"/>
        <v>0</v>
      </c>
      <c r="BI171" s="114">
        <f t="shared" si="23"/>
        <v>0</v>
      </c>
      <c r="BJ171" s="19" t="s">
        <v>88</v>
      </c>
      <c r="BK171" s="174">
        <f t="shared" si="24"/>
        <v>0</v>
      </c>
      <c r="BL171" s="19" t="s">
        <v>479</v>
      </c>
      <c r="BM171" s="19" t="s">
        <v>1318</v>
      </c>
    </row>
    <row r="172" spans="2:65" s="1" customFormat="1" ht="38.25" customHeight="1">
      <c r="B172" s="137"/>
      <c r="C172" s="175" t="s">
        <v>422</v>
      </c>
      <c r="D172" s="175" t="s">
        <v>292</v>
      </c>
      <c r="E172" s="176" t="s">
        <v>1319</v>
      </c>
      <c r="F172" s="243" t="s">
        <v>1320</v>
      </c>
      <c r="G172" s="243"/>
      <c r="H172" s="243"/>
      <c r="I172" s="243"/>
      <c r="J172" s="177" t="s">
        <v>227</v>
      </c>
      <c r="K172" s="178">
        <v>4</v>
      </c>
      <c r="L172" s="244">
        <v>0</v>
      </c>
      <c r="M172" s="244"/>
      <c r="N172" s="245">
        <f t="shared" si="15"/>
        <v>0</v>
      </c>
      <c r="O172" s="236"/>
      <c r="P172" s="236"/>
      <c r="Q172" s="236"/>
      <c r="R172" s="140"/>
      <c r="T172" s="171" t="s">
        <v>5</v>
      </c>
      <c r="U172" s="44" t="s">
        <v>43</v>
      </c>
      <c r="V172" s="36"/>
      <c r="W172" s="172">
        <f t="shared" si="16"/>
        <v>0</v>
      </c>
      <c r="X172" s="172">
        <v>0</v>
      </c>
      <c r="Y172" s="172">
        <f t="shared" si="17"/>
        <v>0</v>
      </c>
      <c r="Z172" s="172">
        <v>0</v>
      </c>
      <c r="AA172" s="173">
        <f t="shared" si="18"/>
        <v>0</v>
      </c>
      <c r="AR172" s="19" t="s">
        <v>886</v>
      </c>
      <c r="AT172" s="19" t="s">
        <v>292</v>
      </c>
      <c r="AU172" s="19" t="s">
        <v>88</v>
      </c>
      <c r="AY172" s="19" t="s">
        <v>223</v>
      </c>
      <c r="BE172" s="114">
        <f t="shared" si="19"/>
        <v>0</v>
      </c>
      <c r="BF172" s="114">
        <f t="shared" si="20"/>
        <v>0</v>
      </c>
      <c r="BG172" s="114">
        <f t="shared" si="21"/>
        <v>0</v>
      </c>
      <c r="BH172" s="114">
        <f t="shared" si="22"/>
        <v>0</v>
      </c>
      <c r="BI172" s="114">
        <f t="shared" si="23"/>
        <v>0</v>
      </c>
      <c r="BJ172" s="19" t="s">
        <v>88</v>
      </c>
      <c r="BK172" s="174">
        <f t="shared" si="24"/>
        <v>0</v>
      </c>
      <c r="BL172" s="19" t="s">
        <v>479</v>
      </c>
      <c r="BM172" s="19" t="s">
        <v>1321</v>
      </c>
    </row>
    <row r="173" spans="2:65" s="1" customFormat="1" ht="51" customHeight="1">
      <c r="B173" s="137"/>
      <c r="C173" s="175" t="s">
        <v>426</v>
      </c>
      <c r="D173" s="175" t="s">
        <v>292</v>
      </c>
      <c r="E173" s="176" t="s">
        <v>1322</v>
      </c>
      <c r="F173" s="243" t="s">
        <v>1323</v>
      </c>
      <c r="G173" s="243"/>
      <c r="H173" s="243"/>
      <c r="I173" s="243"/>
      <c r="J173" s="177" t="s">
        <v>227</v>
      </c>
      <c r="K173" s="178">
        <v>18</v>
      </c>
      <c r="L173" s="244">
        <v>0</v>
      </c>
      <c r="M173" s="244"/>
      <c r="N173" s="245">
        <f t="shared" si="15"/>
        <v>0</v>
      </c>
      <c r="O173" s="236"/>
      <c r="P173" s="236"/>
      <c r="Q173" s="236"/>
      <c r="R173" s="140"/>
      <c r="T173" s="171" t="s">
        <v>5</v>
      </c>
      <c r="U173" s="44" t="s">
        <v>43</v>
      </c>
      <c r="V173" s="36"/>
      <c r="W173" s="172">
        <f t="shared" si="16"/>
        <v>0</v>
      </c>
      <c r="X173" s="172">
        <v>0</v>
      </c>
      <c r="Y173" s="172">
        <f t="shared" si="17"/>
        <v>0</v>
      </c>
      <c r="Z173" s="172">
        <v>0</v>
      </c>
      <c r="AA173" s="173">
        <f t="shared" si="18"/>
        <v>0</v>
      </c>
      <c r="AR173" s="19" t="s">
        <v>886</v>
      </c>
      <c r="AT173" s="19" t="s">
        <v>292</v>
      </c>
      <c r="AU173" s="19" t="s">
        <v>88</v>
      </c>
      <c r="AY173" s="19" t="s">
        <v>223</v>
      </c>
      <c r="BE173" s="114">
        <f t="shared" si="19"/>
        <v>0</v>
      </c>
      <c r="BF173" s="114">
        <f t="shared" si="20"/>
        <v>0</v>
      </c>
      <c r="BG173" s="114">
        <f t="shared" si="21"/>
        <v>0</v>
      </c>
      <c r="BH173" s="114">
        <f t="shared" si="22"/>
        <v>0</v>
      </c>
      <c r="BI173" s="114">
        <f t="shared" si="23"/>
        <v>0</v>
      </c>
      <c r="BJ173" s="19" t="s">
        <v>88</v>
      </c>
      <c r="BK173" s="174">
        <f t="shared" si="24"/>
        <v>0</v>
      </c>
      <c r="BL173" s="19" t="s">
        <v>479</v>
      </c>
      <c r="BM173" s="19" t="s">
        <v>1324</v>
      </c>
    </row>
    <row r="174" spans="2:65" s="1" customFormat="1" ht="38.25" customHeight="1">
      <c r="B174" s="137"/>
      <c r="C174" s="175" t="s">
        <v>430</v>
      </c>
      <c r="D174" s="175" t="s">
        <v>292</v>
      </c>
      <c r="E174" s="176" t="s">
        <v>1325</v>
      </c>
      <c r="F174" s="243" t="s">
        <v>1326</v>
      </c>
      <c r="G174" s="243"/>
      <c r="H174" s="243"/>
      <c r="I174" s="243"/>
      <c r="J174" s="177" t="s">
        <v>227</v>
      </c>
      <c r="K174" s="178">
        <v>2</v>
      </c>
      <c r="L174" s="244">
        <v>0</v>
      </c>
      <c r="M174" s="244"/>
      <c r="N174" s="245">
        <f t="shared" si="15"/>
        <v>0</v>
      </c>
      <c r="O174" s="236"/>
      <c r="P174" s="236"/>
      <c r="Q174" s="236"/>
      <c r="R174" s="140"/>
      <c r="T174" s="171" t="s">
        <v>5</v>
      </c>
      <c r="U174" s="44" t="s">
        <v>43</v>
      </c>
      <c r="V174" s="36"/>
      <c r="W174" s="172">
        <f t="shared" si="16"/>
        <v>0</v>
      </c>
      <c r="X174" s="172">
        <v>0</v>
      </c>
      <c r="Y174" s="172">
        <f t="shared" si="17"/>
        <v>0</v>
      </c>
      <c r="Z174" s="172">
        <v>0</v>
      </c>
      <c r="AA174" s="173">
        <f t="shared" si="18"/>
        <v>0</v>
      </c>
      <c r="AR174" s="19" t="s">
        <v>886</v>
      </c>
      <c r="AT174" s="19" t="s">
        <v>292</v>
      </c>
      <c r="AU174" s="19" t="s">
        <v>88</v>
      </c>
      <c r="AY174" s="19" t="s">
        <v>223</v>
      </c>
      <c r="BE174" s="114">
        <f t="shared" si="19"/>
        <v>0</v>
      </c>
      <c r="BF174" s="114">
        <f t="shared" si="20"/>
        <v>0</v>
      </c>
      <c r="BG174" s="114">
        <f t="shared" si="21"/>
        <v>0</v>
      </c>
      <c r="BH174" s="114">
        <f t="shared" si="22"/>
        <v>0</v>
      </c>
      <c r="BI174" s="114">
        <f t="shared" si="23"/>
        <v>0</v>
      </c>
      <c r="BJ174" s="19" t="s">
        <v>88</v>
      </c>
      <c r="BK174" s="174">
        <f t="shared" si="24"/>
        <v>0</v>
      </c>
      <c r="BL174" s="19" t="s">
        <v>479</v>
      </c>
      <c r="BM174" s="19" t="s">
        <v>1327</v>
      </c>
    </row>
    <row r="175" spans="2:65" s="1" customFormat="1" ht="38.25" customHeight="1">
      <c r="B175" s="137"/>
      <c r="C175" s="175" t="s">
        <v>434</v>
      </c>
      <c r="D175" s="175" t="s">
        <v>292</v>
      </c>
      <c r="E175" s="176" t="s">
        <v>1328</v>
      </c>
      <c r="F175" s="243" t="s">
        <v>1329</v>
      </c>
      <c r="G175" s="243"/>
      <c r="H175" s="243"/>
      <c r="I175" s="243"/>
      <c r="J175" s="177" t="s">
        <v>227</v>
      </c>
      <c r="K175" s="178">
        <v>13</v>
      </c>
      <c r="L175" s="244">
        <v>0</v>
      </c>
      <c r="M175" s="244"/>
      <c r="N175" s="245">
        <f t="shared" si="15"/>
        <v>0</v>
      </c>
      <c r="O175" s="236"/>
      <c r="P175" s="236"/>
      <c r="Q175" s="236"/>
      <c r="R175" s="140"/>
      <c r="T175" s="171" t="s">
        <v>5</v>
      </c>
      <c r="U175" s="44" t="s">
        <v>43</v>
      </c>
      <c r="V175" s="36"/>
      <c r="W175" s="172">
        <f t="shared" si="16"/>
        <v>0</v>
      </c>
      <c r="X175" s="172">
        <v>0</v>
      </c>
      <c r="Y175" s="172">
        <f t="shared" si="17"/>
        <v>0</v>
      </c>
      <c r="Z175" s="172">
        <v>0</v>
      </c>
      <c r="AA175" s="173">
        <f t="shared" si="18"/>
        <v>0</v>
      </c>
      <c r="AR175" s="19" t="s">
        <v>886</v>
      </c>
      <c r="AT175" s="19" t="s">
        <v>292</v>
      </c>
      <c r="AU175" s="19" t="s">
        <v>88</v>
      </c>
      <c r="AY175" s="19" t="s">
        <v>223</v>
      </c>
      <c r="BE175" s="114">
        <f t="shared" si="19"/>
        <v>0</v>
      </c>
      <c r="BF175" s="114">
        <f t="shared" si="20"/>
        <v>0</v>
      </c>
      <c r="BG175" s="114">
        <f t="shared" si="21"/>
        <v>0</v>
      </c>
      <c r="BH175" s="114">
        <f t="shared" si="22"/>
        <v>0</v>
      </c>
      <c r="BI175" s="114">
        <f t="shared" si="23"/>
        <v>0</v>
      </c>
      <c r="BJ175" s="19" t="s">
        <v>88</v>
      </c>
      <c r="BK175" s="174">
        <f t="shared" si="24"/>
        <v>0</v>
      </c>
      <c r="BL175" s="19" t="s">
        <v>479</v>
      </c>
      <c r="BM175" s="19" t="s">
        <v>1330</v>
      </c>
    </row>
    <row r="176" spans="2:65" s="1" customFormat="1" ht="38.25" customHeight="1">
      <c r="B176" s="137"/>
      <c r="C176" s="175" t="s">
        <v>438</v>
      </c>
      <c r="D176" s="175" t="s">
        <v>292</v>
      </c>
      <c r="E176" s="176" t="s">
        <v>1331</v>
      </c>
      <c r="F176" s="243" t="s">
        <v>1332</v>
      </c>
      <c r="G176" s="243"/>
      <c r="H176" s="243"/>
      <c r="I176" s="243"/>
      <c r="J176" s="177" t="s">
        <v>227</v>
      </c>
      <c r="K176" s="178">
        <v>2</v>
      </c>
      <c r="L176" s="244">
        <v>0</v>
      </c>
      <c r="M176" s="244"/>
      <c r="N176" s="245">
        <f t="shared" si="15"/>
        <v>0</v>
      </c>
      <c r="O176" s="236"/>
      <c r="P176" s="236"/>
      <c r="Q176" s="236"/>
      <c r="R176" s="140"/>
      <c r="T176" s="171" t="s">
        <v>5</v>
      </c>
      <c r="U176" s="44" t="s">
        <v>43</v>
      </c>
      <c r="V176" s="36"/>
      <c r="W176" s="172">
        <f t="shared" si="16"/>
        <v>0</v>
      </c>
      <c r="X176" s="172">
        <v>0</v>
      </c>
      <c r="Y176" s="172">
        <f t="shared" si="17"/>
        <v>0</v>
      </c>
      <c r="Z176" s="172">
        <v>0</v>
      </c>
      <c r="AA176" s="173">
        <f t="shared" si="18"/>
        <v>0</v>
      </c>
      <c r="AR176" s="19" t="s">
        <v>886</v>
      </c>
      <c r="AT176" s="19" t="s">
        <v>292</v>
      </c>
      <c r="AU176" s="19" t="s">
        <v>88</v>
      </c>
      <c r="AY176" s="19" t="s">
        <v>223</v>
      </c>
      <c r="BE176" s="114">
        <f t="shared" si="19"/>
        <v>0</v>
      </c>
      <c r="BF176" s="114">
        <f t="shared" si="20"/>
        <v>0</v>
      </c>
      <c r="BG176" s="114">
        <f t="shared" si="21"/>
        <v>0</v>
      </c>
      <c r="BH176" s="114">
        <f t="shared" si="22"/>
        <v>0</v>
      </c>
      <c r="BI176" s="114">
        <f t="shared" si="23"/>
        <v>0</v>
      </c>
      <c r="BJ176" s="19" t="s">
        <v>88</v>
      </c>
      <c r="BK176" s="174">
        <f t="shared" si="24"/>
        <v>0</v>
      </c>
      <c r="BL176" s="19" t="s">
        <v>479</v>
      </c>
      <c r="BM176" s="19" t="s">
        <v>1333</v>
      </c>
    </row>
    <row r="177" spans="2:65" s="1" customFormat="1" ht="38.25" customHeight="1">
      <c r="B177" s="137"/>
      <c r="C177" s="175" t="s">
        <v>440</v>
      </c>
      <c r="D177" s="175" t="s">
        <v>292</v>
      </c>
      <c r="E177" s="176" t="s">
        <v>1334</v>
      </c>
      <c r="F177" s="243" t="s">
        <v>1335</v>
      </c>
      <c r="G177" s="243"/>
      <c r="H177" s="243"/>
      <c r="I177" s="243"/>
      <c r="J177" s="177" t="s">
        <v>227</v>
      </c>
      <c r="K177" s="178">
        <v>2</v>
      </c>
      <c r="L177" s="244">
        <v>0</v>
      </c>
      <c r="M177" s="244"/>
      <c r="N177" s="245">
        <f t="shared" si="15"/>
        <v>0</v>
      </c>
      <c r="O177" s="236"/>
      <c r="P177" s="236"/>
      <c r="Q177" s="236"/>
      <c r="R177" s="140"/>
      <c r="T177" s="171" t="s">
        <v>5</v>
      </c>
      <c r="U177" s="44" t="s">
        <v>43</v>
      </c>
      <c r="V177" s="36"/>
      <c r="W177" s="172">
        <f t="shared" si="16"/>
        <v>0</v>
      </c>
      <c r="X177" s="172">
        <v>0</v>
      </c>
      <c r="Y177" s="172">
        <f t="shared" si="17"/>
        <v>0</v>
      </c>
      <c r="Z177" s="172">
        <v>0</v>
      </c>
      <c r="AA177" s="173">
        <f t="shared" si="18"/>
        <v>0</v>
      </c>
      <c r="AR177" s="19" t="s">
        <v>886</v>
      </c>
      <c r="AT177" s="19" t="s">
        <v>292</v>
      </c>
      <c r="AU177" s="19" t="s">
        <v>88</v>
      </c>
      <c r="AY177" s="19" t="s">
        <v>223</v>
      </c>
      <c r="BE177" s="114">
        <f t="shared" si="19"/>
        <v>0</v>
      </c>
      <c r="BF177" s="114">
        <f t="shared" si="20"/>
        <v>0</v>
      </c>
      <c r="BG177" s="114">
        <f t="shared" si="21"/>
        <v>0</v>
      </c>
      <c r="BH177" s="114">
        <f t="shared" si="22"/>
        <v>0</v>
      </c>
      <c r="BI177" s="114">
        <f t="shared" si="23"/>
        <v>0</v>
      </c>
      <c r="BJ177" s="19" t="s">
        <v>88</v>
      </c>
      <c r="BK177" s="174">
        <f t="shared" si="24"/>
        <v>0</v>
      </c>
      <c r="BL177" s="19" t="s">
        <v>479</v>
      </c>
      <c r="BM177" s="19" t="s">
        <v>1336</v>
      </c>
    </row>
    <row r="178" spans="2:65" s="1" customFormat="1" ht="38.25" customHeight="1">
      <c r="B178" s="137"/>
      <c r="C178" s="175" t="s">
        <v>442</v>
      </c>
      <c r="D178" s="175" t="s">
        <v>292</v>
      </c>
      <c r="E178" s="176" t="s">
        <v>1337</v>
      </c>
      <c r="F178" s="243" t="s">
        <v>1248</v>
      </c>
      <c r="G178" s="243"/>
      <c r="H178" s="243"/>
      <c r="I178" s="243"/>
      <c r="J178" s="177" t="s">
        <v>227</v>
      </c>
      <c r="K178" s="178">
        <v>54</v>
      </c>
      <c r="L178" s="244">
        <v>0</v>
      </c>
      <c r="M178" s="244"/>
      <c r="N178" s="245">
        <f t="shared" si="15"/>
        <v>0</v>
      </c>
      <c r="O178" s="236"/>
      <c r="P178" s="236"/>
      <c r="Q178" s="236"/>
      <c r="R178" s="140"/>
      <c r="T178" s="171" t="s">
        <v>5</v>
      </c>
      <c r="U178" s="44" t="s">
        <v>43</v>
      </c>
      <c r="V178" s="36"/>
      <c r="W178" s="172">
        <f t="shared" si="16"/>
        <v>0</v>
      </c>
      <c r="X178" s="172">
        <v>0</v>
      </c>
      <c r="Y178" s="172">
        <f t="shared" si="17"/>
        <v>0</v>
      </c>
      <c r="Z178" s="172">
        <v>0</v>
      </c>
      <c r="AA178" s="173">
        <f t="shared" si="18"/>
        <v>0</v>
      </c>
      <c r="AR178" s="19" t="s">
        <v>886</v>
      </c>
      <c r="AT178" s="19" t="s">
        <v>292</v>
      </c>
      <c r="AU178" s="19" t="s">
        <v>88</v>
      </c>
      <c r="AY178" s="19" t="s">
        <v>223</v>
      </c>
      <c r="BE178" s="114">
        <f t="shared" si="19"/>
        <v>0</v>
      </c>
      <c r="BF178" s="114">
        <f t="shared" si="20"/>
        <v>0</v>
      </c>
      <c r="BG178" s="114">
        <f t="shared" si="21"/>
        <v>0</v>
      </c>
      <c r="BH178" s="114">
        <f t="shared" si="22"/>
        <v>0</v>
      </c>
      <c r="BI178" s="114">
        <f t="shared" si="23"/>
        <v>0</v>
      </c>
      <c r="BJ178" s="19" t="s">
        <v>88</v>
      </c>
      <c r="BK178" s="174">
        <f t="shared" si="24"/>
        <v>0</v>
      </c>
      <c r="BL178" s="19" t="s">
        <v>479</v>
      </c>
      <c r="BM178" s="19" t="s">
        <v>1338</v>
      </c>
    </row>
    <row r="179" spans="2:65" s="1" customFormat="1" ht="51" customHeight="1">
      <c r="B179" s="137"/>
      <c r="C179" s="175" t="s">
        <v>446</v>
      </c>
      <c r="D179" s="175" t="s">
        <v>292</v>
      </c>
      <c r="E179" s="176" t="s">
        <v>1339</v>
      </c>
      <c r="F179" s="243" t="s">
        <v>1251</v>
      </c>
      <c r="G179" s="243"/>
      <c r="H179" s="243"/>
      <c r="I179" s="243"/>
      <c r="J179" s="177" t="s">
        <v>227</v>
      </c>
      <c r="K179" s="178">
        <v>2</v>
      </c>
      <c r="L179" s="244">
        <v>0</v>
      </c>
      <c r="M179" s="244"/>
      <c r="N179" s="245">
        <f t="shared" si="15"/>
        <v>0</v>
      </c>
      <c r="O179" s="236"/>
      <c r="P179" s="236"/>
      <c r="Q179" s="236"/>
      <c r="R179" s="140"/>
      <c r="T179" s="171" t="s">
        <v>5</v>
      </c>
      <c r="U179" s="44" t="s">
        <v>43</v>
      </c>
      <c r="V179" s="36"/>
      <c r="W179" s="172">
        <f t="shared" si="16"/>
        <v>0</v>
      </c>
      <c r="X179" s="172">
        <v>0</v>
      </c>
      <c r="Y179" s="172">
        <f t="shared" si="17"/>
        <v>0</v>
      </c>
      <c r="Z179" s="172">
        <v>0</v>
      </c>
      <c r="AA179" s="173">
        <f t="shared" si="18"/>
        <v>0</v>
      </c>
      <c r="AR179" s="19" t="s">
        <v>886</v>
      </c>
      <c r="AT179" s="19" t="s">
        <v>292</v>
      </c>
      <c r="AU179" s="19" t="s">
        <v>88</v>
      </c>
      <c r="AY179" s="19" t="s">
        <v>223</v>
      </c>
      <c r="BE179" s="114">
        <f t="shared" si="19"/>
        <v>0</v>
      </c>
      <c r="BF179" s="114">
        <f t="shared" si="20"/>
        <v>0</v>
      </c>
      <c r="BG179" s="114">
        <f t="shared" si="21"/>
        <v>0</v>
      </c>
      <c r="BH179" s="114">
        <f t="shared" si="22"/>
        <v>0</v>
      </c>
      <c r="BI179" s="114">
        <f t="shared" si="23"/>
        <v>0</v>
      </c>
      <c r="BJ179" s="19" t="s">
        <v>88</v>
      </c>
      <c r="BK179" s="174">
        <f t="shared" si="24"/>
        <v>0</v>
      </c>
      <c r="BL179" s="19" t="s">
        <v>479</v>
      </c>
      <c r="BM179" s="19" t="s">
        <v>1340</v>
      </c>
    </row>
    <row r="180" spans="2:65" s="1" customFormat="1" ht="51" customHeight="1">
      <c r="B180" s="137"/>
      <c r="C180" s="175" t="s">
        <v>450</v>
      </c>
      <c r="D180" s="175" t="s">
        <v>292</v>
      </c>
      <c r="E180" s="176" t="s">
        <v>1341</v>
      </c>
      <c r="F180" s="243" t="s">
        <v>1257</v>
      </c>
      <c r="G180" s="243"/>
      <c r="H180" s="243"/>
      <c r="I180" s="243"/>
      <c r="J180" s="177" t="s">
        <v>227</v>
      </c>
      <c r="K180" s="178">
        <v>2</v>
      </c>
      <c r="L180" s="244">
        <v>0</v>
      </c>
      <c r="M180" s="244"/>
      <c r="N180" s="245">
        <f t="shared" si="15"/>
        <v>0</v>
      </c>
      <c r="O180" s="236"/>
      <c r="P180" s="236"/>
      <c r="Q180" s="236"/>
      <c r="R180" s="140"/>
      <c r="T180" s="171" t="s">
        <v>5</v>
      </c>
      <c r="U180" s="44" t="s">
        <v>43</v>
      </c>
      <c r="V180" s="36"/>
      <c r="W180" s="172">
        <f t="shared" si="16"/>
        <v>0</v>
      </c>
      <c r="X180" s="172">
        <v>0</v>
      </c>
      <c r="Y180" s="172">
        <f t="shared" si="17"/>
        <v>0</v>
      </c>
      <c r="Z180" s="172">
        <v>0</v>
      </c>
      <c r="AA180" s="173">
        <f t="shared" si="18"/>
        <v>0</v>
      </c>
      <c r="AR180" s="19" t="s">
        <v>886</v>
      </c>
      <c r="AT180" s="19" t="s">
        <v>292</v>
      </c>
      <c r="AU180" s="19" t="s">
        <v>88</v>
      </c>
      <c r="AY180" s="19" t="s">
        <v>223</v>
      </c>
      <c r="BE180" s="114">
        <f t="shared" si="19"/>
        <v>0</v>
      </c>
      <c r="BF180" s="114">
        <f t="shared" si="20"/>
        <v>0</v>
      </c>
      <c r="BG180" s="114">
        <f t="shared" si="21"/>
        <v>0</v>
      </c>
      <c r="BH180" s="114">
        <f t="shared" si="22"/>
        <v>0</v>
      </c>
      <c r="BI180" s="114">
        <f t="shared" si="23"/>
        <v>0</v>
      </c>
      <c r="BJ180" s="19" t="s">
        <v>88</v>
      </c>
      <c r="BK180" s="174">
        <f t="shared" si="24"/>
        <v>0</v>
      </c>
      <c r="BL180" s="19" t="s">
        <v>479</v>
      </c>
      <c r="BM180" s="19" t="s">
        <v>1342</v>
      </c>
    </row>
    <row r="181" spans="2:65" s="1" customFormat="1" ht="38.25" customHeight="1">
      <c r="B181" s="137"/>
      <c r="C181" s="175" t="s">
        <v>454</v>
      </c>
      <c r="D181" s="175" t="s">
        <v>292</v>
      </c>
      <c r="E181" s="176" t="s">
        <v>1343</v>
      </c>
      <c r="F181" s="243" t="s">
        <v>1254</v>
      </c>
      <c r="G181" s="243"/>
      <c r="H181" s="243"/>
      <c r="I181" s="243"/>
      <c r="J181" s="177" t="s">
        <v>227</v>
      </c>
      <c r="K181" s="178">
        <v>10</v>
      </c>
      <c r="L181" s="244">
        <v>0</v>
      </c>
      <c r="M181" s="244"/>
      <c r="N181" s="245">
        <f t="shared" si="15"/>
        <v>0</v>
      </c>
      <c r="O181" s="236"/>
      <c r="P181" s="236"/>
      <c r="Q181" s="236"/>
      <c r="R181" s="140"/>
      <c r="T181" s="171" t="s">
        <v>5</v>
      </c>
      <c r="U181" s="44" t="s">
        <v>43</v>
      </c>
      <c r="V181" s="36"/>
      <c r="W181" s="172">
        <f t="shared" si="16"/>
        <v>0</v>
      </c>
      <c r="X181" s="172">
        <v>0</v>
      </c>
      <c r="Y181" s="172">
        <f t="shared" si="17"/>
        <v>0</v>
      </c>
      <c r="Z181" s="172">
        <v>0</v>
      </c>
      <c r="AA181" s="173">
        <f t="shared" si="18"/>
        <v>0</v>
      </c>
      <c r="AR181" s="19" t="s">
        <v>886</v>
      </c>
      <c r="AT181" s="19" t="s">
        <v>292</v>
      </c>
      <c r="AU181" s="19" t="s">
        <v>88</v>
      </c>
      <c r="AY181" s="19" t="s">
        <v>223</v>
      </c>
      <c r="BE181" s="114">
        <f t="shared" si="19"/>
        <v>0</v>
      </c>
      <c r="BF181" s="114">
        <f t="shared" si="20"/>
        <v>0</v>
      </c>
      <c r="BG181" s="114">
        <f t="shared" si="21"/>
        <v>0</v>
      </c>
      <c r="BH181" s="114">
        <f t="shared" si="22"/>
        <v>0</v>
      </c>
      <c r="BI181" s="114">
        <f t="shared" si="23"/>
        <v>0</v>
      </c>
      <c r="BJ181" s="19" t="s">
        <v>88</v>
      </c>
      <c r="BK181" s="174">
        <f t="shared" si="24"/>
        <v>0</v>
      </c>
      <c r="BL181" s="19" t="s">
        <v>479</v>
      </c>
      <c r="BM181" s="19" t="s">
        <v>1344</v>
      </c>
    </row>
    <row r="182" spans="2:65" s="1" customFormat="1" ht="38.25" customHeight="1">
      <c r="B182" s="137"/>
      <c r="C182" s="175" t="s">
        <v>459</v>
      </c>
      <c r="D182" s="175" t="s">
        <v>292</v>
      </c>
      <c r="E182" s="176" t="s">
        <v>1345</v>
      </c>
      <c r="F182" s="243" t="s">
        <v>1245</v>
      </c>
      <c r="G182" s="243"/>
      <c r="H182" s="243"/>
      <c r="I182" s="243"/>
      <c r="J182" s="177" t="s">
        <v>227</v>
      </c>
      <c r="K182" s="178">
        <v>1</v>
      </c>
      <c r="L182" s="244">
        <v>0</v>
      </c>
      <c r="M182" s="244"/>
      <c r="N182" s="245">
        <f t="shared" si="15"/>
        <v>0</v>
      </c>
      <c r="O182" s="236"/>
      <c r="P182" s="236"/>
      <c r="Q182" s="236"/>
      <c r="R182" s="140"/>
      <c r="T182" s="171" t="s">
        <v>5</v>
      </c>
      <c r="U182" s="44" t="s">
        <v>43</v>
      </c>
      <c r="V182" s="36"/>
      <c r="W182" s="172">
        <f t="shared" si="16"/>
        <v>0</v>
      </c>
      <c r="X182" s="172">
        <v>0</v>
      </c>
      <c r="Y182" s="172">
        <f t="shared" si="17"/>
        <v>0</v>
      </c>
      <c r="Z182" s="172">
        <v>0</v>
      </c>
      <c r="AA182" s="173">
        <f t="shared" si="18"/>
        <v>0</v>
      </c>
      <c r="AR182" s="19" t="s">
        <v>886</v>
      </c>
      <c r="AT182" s="19" t="s">
        <v>292</v>
      </c>
      <c r="AU182" s="19" t="s">
        <v>88</v>
      </c>
      <c r="AY182" s="19" t="s">
        <v>223</v>
      </c>
      <c r="BE182" s="114">
        <f t="shared" si="19"/>
        <v>0</v>
      </c>
      <c r="BF182" s="114">
        <f t="shared" si="20"/>
        <v>0</v>
      </c>
      <c r="BG182" s="114">
        <f t="shared" si="21"/>
        <v>0</v>
      </c>
      <c r="BH182" s="114">
        <f t="shared" si="22"/>
        <v>0</v>
      </c>
      <c r="BI182" s="114">
        <f t="shared" si="23"/>
        <v>0</v>
      </c>
      <c r="BJ182" s="19" t="s">
        <v>88</v>
      </c>
      <c r="BK182" s="174">
        <f t="shared" si="24"/>
        <v>0</v>
      </c>
      <c r="BL182" s="19" t="s">
        <v>479</v>
      </c>
      <c r="BM182" s="19" t="s">
        <v>1346</v>
      </c>
    </row>
    <row r="183" spans="2:65" s="1" customFormat="1" ht="25.5" customHeight="1">
      <c r="B183" s="137"/>
      <c r="C183" s="175" t="s">
        <v>463</v>
      </c>
      <c r="D183" s="175" t="s">
        <v>292</v>
      </c>
      <c r="E183" s="176" t="s">
        <v>1347</v>
      </c>
      <c r="F183" s="243" t="s">
        <v>1348</v>
      </c>
      <c r="G183" s="243"/>
      <c r="H183" s="243"/>
      <c r="I183" s="243"/>
      <c r="J183" s="177" t="s">
        <v>227</v>
      </c>
      <c r="K183" s="178">
        <v>1</v>
      </c>
      <c r="L183" s="244">
        <v>0</v>
      </c>
      <c r="M183" s="244"/>
      <c r="N183" s="245">
        <f t="shared" si="15"/>
        <v>0</v>
      </c>
      <c r="O183" s="236"/>
      <c r="P183" s="236"/>
      <c r="Q183" s="236"/>
      <c r="R183" s="140"/>
      <c r="T183" s="171" t="s">
        <v>5</v>
      </c>
      <c r="U183" s="44" t="s">
        <v>43</v>
      </c>
      <c r="V183" s="36"/>
      <c r="W183" s="172">
        <f t="shared" si="16"/>
        <v>0</v>
      </c>
      <c r="X183" s="172">
        <v>0</v>
      </c>
      <c r="Y183" s="172">
        <f t="shared" si="17"/>
        <v>0</v>
      </c>
      <c r="Z183" s="172">
        <v>0</v>
      </c>
      <c r="AA183" s="173">
        <f t="shared" si="18"/>
        <v>0</v>
      </c>
      <c r="AR183" s="19" t="s">
        <v>886</v>
      </c>
      <c r="AT183" s="19" t="s">
        <v>292</v>
      </c>
      <c r="AU183" s="19" t="s">
        <v>88</v>
      </c>
      <c r="AY183" s="19" t="s">
        <v>223</v>
      </c>
      <c r="BE183" s="114">
        <f t="shared" si="19"/>
        <v>0</v>
      </c>
      <c r="BF183" s="114">
        <f t="shared" si="20"/>
        <v>0</v>
      </c>
      <c r="BG183" s="114">
        <f t="shared" si="21"/>
        <v>0</v>
      </c>
      <c r="BH183" s="114">
        <f t="shared" si="22"/>
        <v>0</v>
      </c>
      <c r="BI183" s="114">
        <f t="shared" si="23"/>
        <v>0</v>
      </c>
      <c r="BJ183" s="19" t="s">
        <v>88</v>
      </c>
      <c r="BK183" s="174">
        <f t="shared" si="24"/>
        <v>0</v>
      </c>
      <c r="BL183" s="19" t="s">
        <v>479</v>
      </c>
      <c r="BM183" s="19" t="s">
        <v>1349</v>
      </c>
    </row>
    <row r="184" spans="2:65" s="1" customFormat="1" ht="16.5" customHeight="1">
      <c r="B184" s="137"/>
      <c r="C184" s="175" t="s">
        <v>467</v>
      </c>
      <c r="D184" s="175" t="s">
        <v>292</v>
      </c>
      <c r="E184" s="176" t="s">
        <v>1350</v>
      </c>
      <c r="F184" s="243" t="s">
        <v>1351</v>
      </c>
      <c r="G184" s="243"/>
      <c r="H184" s="243"/>
      <c r="I184" s="243"/>
      <c r="J184" s="177" t="s">
        <v>227</v>
      </c>
      <c r="K184" s="178">
        <v>3</v>
      </c>
      <c r="L184" s="244">
        <v>0</v>
      </c>
      <c r="M184" s="244"/>
      <c r="N184" s="245">
        <f t="shared" si="15"/>
        <v>0</v>
      </c>
      <c r="O184" s="236"/>
      <c r="P184" s="236"/>
      <c r="Q184" s="236"/>
      <c r="R184" s="140"/>
      <c r="T184" s="171" t="s">
        <v>5</v>
      </c>
      <c r="U184" s="44" t="s">
        <v>43</v>
      </c>
      <c r="V184" s="36"/>
      <c r="W184" s="172">
        <f t="shared" si="16"/>
        <v>0</v>
      </c>
      <c r="X184" s="172">
        <v>0</v>
      </c>
      <c r="Y184" s="172">
        <f t="shared" si="17"/>
        <v>0</v>
      </c>
      <c r="Z184" s="172">
        <v>0</v>
      </c>
      <c r="AA184" s="173">
        <f t="shared" si="18"/>
        <v>0</v>
      </c>
      <c r="AR184" s="19" t="s">
        <v>886</v>
      </c>
      <c r="AT184" s="19" t="s">
        <v>292</v>
      </c>
      <c r="AU184" s="19" t="s">
        <v>88</v>
      </c>
      <c r="AY184" s="19" t="s">
        <v>223</v>
      </c>
      <c r="BE184" s="114">
        <f t="shared" si="19"/>
        <v>0</v>
      </c>
      <c r="BF184" s="114">
        <f t="shared" si="20"/>
        <v>0</v>
      </c>
      <c r="BG184" s="114">
        <f t="shared" si="21"/>
        <v>0</v>
      </c>
      <c r="BH184" s="114">
        <f t="shared" si="22"/>
        <v>0</v>
      </c>
      <c r="BI184" s="114">
        <f t="shared" si="23"/>
        <v>0</v>
      </c>
      <c r="BJ184" s="19" t="s">
        <v>88</v>
      </c>
      <c r="BK184" s="174">
        <f t="shared" si="24"/>
        <v>0</v>
      </c>
      <c r="BL184" s="19" t="s">
        <v>479</v>
      </c>
      <c r="BM184" s="19" t="s">
        <v>1352</v>
      </c>
    </row>
    <row r="185" spans="2:65" s="1" customFormat="1" ht="16.5" customHeight="1">
      <c r="B185" s="137"/>
      <c r="C185" s="175" t="s">
        <v>471</v>
      </c>
      <c r="D185" s="175" t="s">
        <v>292</v>
      </c>
      <c r="E185" s="176" t="s">
        <v>1353</v>
      </c>
      <c r="F185" s="243" t="s">
        <v>1354</v>
      </c>
      <c r="G185" s="243"/>
      <c r="H185" s="243"/>
      <c r="I185" s="243"/>
      <c r="J185" s="177" t="s">
        <v>227</v>
      </c>
      <c r="K185" s="178">
        <v>1</v>
      </c>
      <c r="L185" s="244">
        <v>0</v>
      </c>
      <c r="M185" s="244"/>
      <c r="N185" s="245">
        <f t="shared" si="15"/>
        <v>0</v>
      </c>
      <c r="O185" s="236"/>
      <c r="P185" s="236"/>
      <c r="Q185" s="236"/>
      <c r="R185" s="140"/>
      <c r="T185" s="171" t="s">
        <v>5</v>
      </c>
      <c r="U185" s="44" t="s">
        <v>43</v>
      </c>
      <c r="V185" s="36"/>
      <c r="W185" s="172">
        <f t="shared" si="16"/>
        <v>0</v>
      </c>
      <c r="X185" s="172">
        <v>0</v>
      </c>
      <c r="Y185" s="172">
        <f t="shared" si="17"/>
        <v>0</v>
      </c>
      <c r="Z185" s="172">
        <v>0</v>
      </c>
      <c r="AA185" s="173">
        <f t="shared" si="18"/>
        <v>0</v>
      </c>
      <c r="AR185" s="19" t="s">
        <v>886</v>
      </c>
      <c r="AT185" s="19" t="s">
        <v>292</v>
      </c>
      <c r="AU185" s="19" t="s">
        <v>88</v>
      </c>
      <c r="AY185" s="19" t="s">
        <v>223</v>
      </c>
      <c r="BE185" s="114">
        <f t="shared" si="19"/>
        <v>0</v>
      </c>
      <c r="BF185" s="114">
        <f t="shared" si="20"/>
        <v>0</v>
      </c>
      <c r="BG185" s="114">
        <f t="shared" si="21"/>
        <v>0</v>
      </c>
      <c r="BH185" s="114">
        <f t="shared" si="22"/>
        <v>0</v>
      </c>
      <c r="BI185" s="114">
        <f t="shared" si="23"/>
        <v>0</v>
      </c>
      <c r="BJ185" s="19" t="s">
        <v>88</v>
      </c>
      <c r="BK185" s="174">
        <f t="shared" si="24"/>
        <v>0</v>
      </c>
      <c r="BL185" s="19" t="s">
        <v>479</v>
      </c>
      <c r="BM185" s="19" t="s">
        <v>1355</v>
      </c>
    </row>
    <row r="186" spans="2:65" s="1" customFormat="1" ht="16.5" customHeight="1">
      <c r="B186" s="137"/>
      <c r="C186" s="175" t="s">
        <v>475</v>
      </c>
      <c r="D186" s="175" t="s">
        <v>292</v>
      </c>
      <c r="E186" s="176" t="s">
        <v>1356</v>
      </c>
      <c r="F186" s="243" t="s">
        <v>1357</v>
      </c>
      <c r="G186" s="243"/>
      <c r="H186" s="243"/>
      <c r="I186" s="243"/>
      <c r="J186" s="177" t="s">
        <v>232</v>
      </c>
      <c r="K186" s="178">
        <v>568</v>
      </c>
      <c r="L186" s="244">
        <v>0</v>
      </c>
      <c r="M186" s="244"/>
      <c r="N186" s="245">
        <f t="shared" si="15"/>
        <v>0</v>
      </c>
      <c r="O186" s="236"/>
      <c r="P186" s="236"/>
      <c r="Q186" s="236"/>
      <c r="R186" s="140"/>
      <c r="T186" s="171" t="s">
        <v>5</v>
      </c>
      <c r="U186" s="44" t="s">
        <v>43</v>
      </c>
      <c r="V186" s="36"/>
      <c r="W186" s="172">
        <f t="shared" si="16"/>
        <v>0</v>
      </c>
      <c r="X186" s="172">
        <v>0</v>
      </c>
      <c r="Y186" s="172">
        <f t="shared" si="17"/>
        <v>0</v>
      </c>
      <c r="Z186" s="172">
        <v>0</v>
      </c>
      <c r="AA186" s="173">
        <f t="shared" si="18"/>
        <v>0</v>
      </c>
      <c r="AR186" s="19" t="s">
        <v>886</v>
      </c>
      <c r="AT186" s="19" t="s">
        <v>292</v>
      </c>
      <c r="AU186" s="19" t="s">
        <v>88</v>
      </c>
      <c r="AY186" s="19" t="s">
        <v>223</v>
      </c>
      <c r="BE186" s="114">
        <f t="shared" si="19"/>
        <v>0</v>
      </c>
      <c r="BF186" s="114">
        <f t="shared" si="20"/>
        <v>0</v>
      </c>
      <c r="BG186" s="114">
        <f t="shared" si="21"/>
        <v>0</v>
      </c>
      <c r="BH186" s="114">
        <f t="shared" si="22"/>
        <v>0</v>
      </c>
      <c r="BI186" s="114">
        <f t="shared" si="23"/>
        <v>0</v>
      </c>
      <c r="BJ186" s="19" t="s">
        <v>88</v>
      </c>
      <c r="BK186" s="174">
        <f t="shared" si="24"/>
        <v>0</v>
      </c>
      <c r="BL186" s="19" t="s">
        <v>479</v>
      </c>
      <c r="BM186" s="19" t="s">
        <v>1358</v>
      </c>
    </row>
    <row r="187" spans="2:65" s="1" customFormat="1" ht="16.5" customHeight="1">
      <c r="B187" s="137"/>
      <c r="C187" s="175" t="s">
        <v>479</v>
      </c>
      <c r="D187" s="175" t="s">
        <v>292</v>
      </c>
      <c r="E187" s="176" t="s">
        <v>1359</v>
      </c>
      <c r="F187" s="243" t="s">
        <v>1360</v>
      </c>
      <c r="G187" s="243"/>
      <c r="H187" s="243"/>
      <c r="I187" s="243"/>
      <c r="J187" s="177" t="s">
        <v>232</v>
      </c>
      <c r="K187" s="178">
        <v>244</v>
      </c>
      <c r="L187" s="244">
        <v>0</v>
      </c>
      <c r="M187" s="244"/>
      <c r="N187" s="245">
        <f t="shared" si="15"/>
        <v>0</v>
      </c>
      <c r="O187" s="236"/>
      <c r="P187" s="236"/>
      <c r="Q187" s="236"/>
      <c r="R187" s="140"/>
      <c r="T187" s="171" t="s">
        <v>5</v>
      </c>
      <c r="U187" s="44" t="s">
        <v>43</v>
      </c>
      <c r="V187" s="36"/>
      <c r="W187" s="172">
        <f t="shared" si="16"/>
        <v>0</v>
      </c>
      <c r="X187" s="172">
        <v>0</v>
      </c>
      <c r="Y187" s="172">
        <f t="shared" si="17"/>
        <v>0</v>
      </c>
      <c r="Z187" s="172">
        <v>0</v>
      </c>
      <c r="AA187" s="173">
        <f t="shared" si="18"/>
        <v>0</v>
      </c>
      <c r="AR187" s="19" t="s">
        <v>886</v>
      </c>
      <c r="AT187" s="19" t="s">
        <v>292</v>
      </c>
      <c r="AU187" s="19" t="s">
        <v>88</v>
      </c>
      <c r="AY187" s="19" t="s">
        <v>223</v>
      </c>
      <c r="BE187" s="114">
        <f t="shared" si="19"/>
        <v>0</v>
      </c>
      <c r="BF187" s="114">
        <f t="shared" si="20"/>
        <v>0</v>
      </c>
      <c r="BG187" s="114">
        <f t="shared" si="21"/>
        <v>0</v>
      </c>
      <c r="BH187" s="114">
        <f t="shared" si="22"/>
        <v>0</v>
      </c>
      <c r="BI187" s="114">
        <f t="shared" si="23"/>
        <v>0</v>
      </c>
      <c r="BJ187" s="19" t="s">
        <v>88</v>
      </c>
      <c r="BK187" s="174">
        <f t="shared" si="24"/>
        <v>0</v>
      </c>
      <c r="BL187" s="19" t="s">
        <v>479</v>
      </c>
      <c r="BM187" s="19" t="s">
        <v>1361</v>
      </c>
    </row>
    <row r="188" spans="2:65" s="1" customFormat="1" ht="16.5" customHeight="1">
      <c r="B188" s="137"/>
      <c r="C188" s="175" t="s">
        <v>483</v>
      </c>
      <c r="D188" s="175" t="s">
        <v>292</v>
      </c>
      <c r="E188" s="176" t="s">
        <v>1362</v>
      </c>
      <c r="F188" s="243" t="s">
        <v>1363</v>
      </c>
      <c r="G188" s="243"/>
      <c r="H188" s="243"/>
      <c r="I188" s="243"/>
      <c r="J188" s="177" t="s">
        <v>232</v>
      </c>
      <c r="K188" s="178">
        <v>549</v>
      </c>
      <c r="L188" s="244">
        <v>0</v>
      </c>
      <c r="M188" s="244"/>
      <c r="N188" s="245">
        <f t="shared" si="15"/>
        <v>0</v>
      </c>
      <c r="O188" s="236"/>
      <c r="P188" s="236"/>
      <c r="Q188" s="236"/>
      <c r="R188" s="140"/>
      <c r="T188" s="171" t="s">
        <v>5</v>
      </c>
      <c r="U188" s="44" t="s">
        <v>43</v>
      </c>
      <c r="V188" s="36"/>
      <c r="W188" s="172">
        <f t="shared" si="16"/>
        <v>0</v>
      </c>
      <c r="X188" s="172">
        <v>0</v>
      </c>
      <c r="Y188" s="172">
        <f t="shared" si="17"/>
        <v>0</v>
      </c>
      <c r="Z188" s="172">
        <v>0</v>
      </c>
      <c r="AA188" s="173">
        <f t="shared" si="18"/>
        <v>0</v>
      </c>
      <c r="AR188" s="19" t="s">
        <v>886</v>
      </c>
      <c r="AT188" s="19" t="s">
        <v>292</v>
      </c>
      <c r="AU188" s="19" t="s">
        <v>88</v>
      </c>
      <c r="AY188" s="19" t="s">
        <v>223</v>
      </c>
      <c r="BE188" s="114">
        <f t="shared" si="19"/>
        <v>0</v>
      </c>
      <c r="BF188" s="114">
        <f t="shared" si="20"/>
        <v>0</v>
      </c>
      <c r="BG188" s="114">
        <f t="shared" si="21"/>
        <v>0</v>
      </c>
      <c r="BH188" s="114">
        <f t="shared" si="22"/>
        <v>0</v>
      </c>
      <c r="BI188" s="114">
        <f t="shared" si="23"/>
        <v>0</v>
      </c>
      <c r="BJ188" s="19" t="s">
        <v>88</v>
      </c>
      <c r="BK188" s="174">
        <f t="shared" si="24"/>
        <v>0</v>
      </c>
      <c r="BL188" s="19" t="s">
        <v>479</v>
      </c>
      <c r="BM188" s="19" t="s">
        <v>1364</v>
      </c>
    </row>
    <row r="189" spans="2:65" s="1" customFormat="1" ht="16.5" customHeight="1">
      <c r="B189" s="137"/>
      <c r="C189" s="175" t="s">
        <v>487</v>
      </c>
      <c r="D189" s="175" t="s">
        <v>292</v>
      </c>
      <c r="E189" s="176" t="s">
        <v>1365</v>
      </c>
      <c r="F189" s="243" t="s">
        <v>1366</v>
      </c>
      <c r="G189" s="243"/>
      <c r="H189" s="243"/>
      <c r="I189" s="243"/>
      <c r="J189" s="177" t="s">
        <v>232</v>
      </c>
      <c r="K189" s="178">
        <v>63</v>
      </c>
      <c r="L189" s="244">
        <v>0</v>
      </c>
      <c r="M189" s="244"/>
      <c r="N189" s="245">
        <f t="shared" si="15"/>
        <v>0</v>
      </c>
      <c r="O189" s="236"/>
      <c r="P189" s="236"/>
      <c r="Q189" s="236"/>
      <c r="R189" s="140"/>
      <c r="T189" s="171" t="s">
        <v>5</v>
      </c>
      <c r="U189" s="44" t="s">
        <v>43</v>
      </c>
      <c r="V189" s="36"/>
      <c r="W189" s="172">
        <f t="shared" si="16"/>
        <v>0</v>
      </c>
      <c r="X189" s="172">
        <v>0</v>
      </c>
      <c r="Y189" s="172">
        <f t="shared" si="17"/>
        <v>0</v>
      </c>
      <c r="Z189" s="172">
        <v>0</v>
      </c>
      <c r="AA189" s="173">
        <f t="shared" si="18"/>
        <v>0</v>
      </c>
      <c r="AR189" s="19" t="s">
        <v>886</v>
      </c>
      <c r="AT189" s="19" t="s">
        <v>292</v>
      </c>
      <c r="AU189" s="19" t="s">
        <v>88</v>
      </c>
      <c r="AY189" s="19" t="s">
        <v>223</v>
      </c>
      <c r="BE189" s="114">
        <f t="shared" si="19"/>
        <v>0</v>
      </c>
      <c r="BF189" s="114">
        <f t="shared" si="20"/>
        <v>0</v>
      </c>
      <c r="BG189" s="114">
        <f t="shared" si="21"/>
        <v>0</v>
      </c>
      <c r="BH189" s="114">
        <f t="shared" si="22"/>
        <v>0</v>
      </c>
      <c r="BI189" s="114">
        <f t="shared" si="23"/>
        <v>0</v>
      </c>
      <c r="BJ189" s="19" t="s">
        <v>88</v>
      </c>
      <c r="BK189" s="174">
        <f t="shared" si="24"/>
        <v>0</v>
      </c>
      <c r="BL189" s="19" t="s">
        <v>479</v>
      </c>
      <c r="BM189" s="19" t="s">
        <v>1367</v>
      </c>
    </row>
    <row r="190" spans="2:65" s="1" customFormat="1" ht="16.5" customHeight="1">
      <c r="B190" s="137"/>
      <c r="C190" s="175" t="s">
        <v>491</v>
      </c>
      <c r="D190" s="175" t="s">
        <v>292</v>
      </c>
      <c r="E190" s="176" t="s">
        <v>1368</v>
      </c>
      <c r="F190" s="243" t="s">
        <v>1369</v>
      </c>
      <c r="G190" s="243"/>
      <c r="H190" s="243"/>
      <c r="I190" s="243"/>
      <c r="J190" s="177" t="s">
        <v>232</v>
      </c>
      <c r="K190" s="178">
        <v>68</v>
      </c>
      <c r="L190" s="244">
        <v>0</v>
      </c>
      <c r="M190" s="244"/>
      <c r="N190" s="245">
        <f t="shared" si="15"/>
        <v>0</v>
      </c>
      <c r="O190" s="236"/>
      <c r="P190" s="236"/>
      <c r="Q190" s="236"/>
      <c r="R190" s="140"/>
      <c r="T190" s="171" t="s">
        <v>5</v>
      </c>
      <c r="U190" s="44" t="s">
        <v>43</v>
      </c>
      <c r="V190" s="36"/>
      <c r="W190" s="172">
        <f t="shared" si="16"/>
        <v>0</v>
      </c>
      <c r="X190" s="172">
        <v>0</v>
      </c>
      <c r="Y190" s="172">
        <f t="shared" si="17"/>
        <v>0</v>
      </c>
      <c r="Z190" s="172">
        <v>0</v>
      </c>
      <c r="AA190" s="173">
        <f t="shared" si="18"/>
        <v>0</v>
      </c>
      <c r="AR190" s="19" t="s">
        <v>886</v>
      </c>
      <c r="AT190" s="19" t="s">
        <v>292</v>
      </c>
      <c r="AU190" s="19" t="s">
        <v>88</v>
      </c>
      <c r="AY190" s="19" t="s">
        <v>223</v>
      </c>
      <c r="BE190" s="114">
        <f t="shared" si="19"/>
        <v>0</v>
      </c>
      <c r="BF190" s="114">
        <f t="shared" si="20"/>
        <v>0</v>
      </c>
      <c r="BG190" s="114">
        <f t="shared" si="21"/>
        <v>0</v>
      </c>
      <c r="BH190" s="114">
        <f t="shared" si="22"/>
        <v>0</v>
      </c>
      <c r="BI190" s="114">
        <f t="shared" si="23"/>
        <v>0</v>
      </c>
      <c r="BJ190" s="19" t="s">
        <v>88</v>
      </c>
      <c r="BK190" s="174">
        <f t="shared" si="24"/>
        <v>0</v>
      </c>
      <c r="BL190" s="19" t="s">
        <v>479</v>
      </c>
      <c r="BM190" s="19" t="s">
        <v>1370</v>
      </c>
    </row>
    <row r="191" spans="2:65" s="1" customFormat="1" ht="16.5" customHeight="1">
      <c r="B191" s="137"/>
      <c r="C191" s="175" t="s">
        <v>499</v>
      </c>
      <c r="D191" s="175" t="s">
        <v>292</v>
      </c>
      <c r="E191" s="176" t="s">
        <v>1371</v>
      </c>
      <c r="F191" s="243" t="s">
        <v>1284</v>
      </c>
      <c r="G191" s="243"/>
      <c r="H191" s="243"/>
      <c r="I191" s="243"/>
      <c r="J191" s="177" t="s">
        <v>232</v>
      </c>
      <c r="K191" s="178">
        <v>340</v>
      </c>
      <c r="L191" s="244">
        <v>0</v>
      </c>
      <c r="M191" s="244"/>
      <c r="N191" s="245">
        <f t="shared" si="15"/>
        <v>0</v>
      </c>
      <c r="O191" s="236"/>
      <c r="P191" s="236"/>
      <c r="Q191" s="236"/>
      <c r="R191" s="140"/>
      <c r="T191" s="171" t="s">
        <v>5</v>
      </c>
      <c r="U191" s="44" t="s">
        <v>43</v>
      </c>
      <c r="V191" s="36"/>
      <c r="W191" s="172">
        <f t="shared" si="16"/>
        <v>0</v>
      </c>
      <c r="X191" s="172">
        <v>0</v>
      </c>
      <c r="Y191" s="172">
        <f t="shared" si="17"/>
        <v>0</v>
      </c>
      <c r="Z191" s="172">
        <v>0</v>
      </c>
      <c r="AA191" s="173">
        <f t="shared" si="18"/>
        <v>0</v>
      </c>
      <c r="AR191" s="19" t="s">
        <v>886</v>
      </c>
      <c r="AT191" s="19" t="s">
        <v>292</v>
      </c>
      <c r="AU191" s="19" t="s">
        <v>88</v>
      </c>
      <c r="AY191" s="19" t="s">
        <v>223</v>
      </c>
      <c r="BE191" s="114">
        <f t="shared" si="19"/>
        <v>0</v>
      </c>
      <c r="BF191" s="114">
        <f t="shared" si="20"/>
        <v>0</v>
      </c>
      <c r="BG191" s="114">
        <f t="shared" si="21"/>
        <v>0</v>
      </c>
      <c r="BH191" s="114">
        <f t="shared" si="22"/>
        <v>0</v>
      </c>
      <c r="BI191" s="114">
        <f t="shared" si="23"/>
        <v>0</v>
      </c>
      <c r="BJ191" s="19" t="s">
        <v>88</v>
      </c>
      <c r="BK191" s="174">
        <f t="shared" si="24"/>
        <v>0</v>
      </c>
      <c r="BL191" s="19" t="s">
        <v>479</v>
      </c>
      <c r="BM191" s="19" t="s">
        <v>1372</v>
      </c>
    </row>
    <row r="192" spans="2:65" s="1" customFormat="1" ht="16.5" customHeight="1">
      <c r="B192" s="137"/>
      <c r="C192" s="175" t="s">
        <v>503</v>
      </c>
      <c r="D192" s="175" t="s">
        <v>292</v>
      </c>
      <c r="E192" s="176" t="s">
        <v>1373</v>
      </c>
      <c r="F192" s="243" t="s">
        <v>1374</v>
      </c>
      <c r="G192" s="243"/>
      <c r="H192" s="243"/>
      <c r="I192" s="243"/>
      <c r="J192" s="177" t="s">
        <v>227</v>
      </c>
      <c r="K192" s="178">
        <v>6</v>
      </c>
      <c r="L192" s="244">
        <v>0</v>
      </c>
      <c r="M192" s="244"/>
      <c r="N192" s="245">
        <f t="shared" si="15"/>
        <v>0</v>
      </c>
      <c r="O192" s="236"/>
      <c r="P192" s="236"/>
      <c r="Q192" s="236"/>
      <c r="R192" s="140"/>
      <c r="T192" s="171" t="s">
        <v>5</v>
      </c>
      <c r="U192" s="44" t="s">
        <v>43</v>
      </c>
      <c r="V192" s="36"/>
      <c r="W192" s="172">
        <f t="shared" si="16"/>
        <v>0</v>
      </c>
      <c r="X192" s="172">
        <v>0</v>
      </c>
      <c r="Y192" s="172">
        <f t="shared" si="17"/>
        <v>0</v>
      </c>
      <c r="Z192" s="172">
        <v>0</v>
      </c>
      <c r="AA192" s="173">
        <f t="shared" si="18"/>
        <v>0</v>
      </c>
      <c r="AR192" s="19" t="s">
        <v>886</v>
      </c>
      <c r="AT192" s="19" t="s">
        <v>292</v>
      </c>
      <c r="AU192" s="19" t="s">
        <v>88</v>
      </c>
      <c r="AY192" s="19" t="s">
        <v>223</v>
      </c>
      <c r="BE192" s="114">
        <f t="shared" si="19"/>
        <v>0</v>
      </c>
      <c r="BF192" s="114">
        <f t="shared" si="20"/>
        <v>0</v>
      </c>
      <c r="BG192" s="114">
        <f t="shared" si="21"/>
        <v>0</v>
      </c>
      <c r="BH192" s="114">
        <f t="shared" si="22"/>
        <v>0</v>
      </c>
      <c r="BI192" s="114">
        <f t="shared" si="23"/>
        <v>0</v>
      </c>
      <c r="BJ192" s="19" t="s">
        <v>88</v>
      </c>
      <c r="BK192" s="174">
        <f t="shared" si="24"/>
        <v>0</v>
      </c>
      <c r="BL192" s="19" t="s">
        <v>479</v>
      </c>
      <c r="BM192" s="19" t="s">
        <v>1375</v>
      </c>
    </row>
    <row r="193" spans="2:65" s="1" customFormat="1" ht="16.5" customHeight="1">
      <c r="B193" s="137"/>
      <c r="C193" s="166" t="s">
        <v>507</v>
      </c>
      <c r="D193" s="166" t="s">
        <v>224</v>
      </c>
      <c r="E193" s="167" t="s">
        <v>1376</v>
      </c>
      <c r="F193" s="234" t="s">
        <v>1377</v>
      </c>
      <c r="G193" s="234"/>
      <c r="H193" s="234"/>
      <c r="I193" s="234"/>
      <c r="J193" s="168" t="s">
        <v>710</v>
      </c>
      <c r="K193" s="170">
        <v>0</v>
      </c>
      <c r="L193" s="235">
        <v>0</v>
      </c>
      <c r="M193" s="235"/>
      <c r="N193" s="236">
        <f t="shared" si="15"/>
        <v>0</v>
      </c>
      <c r="O193" s="236"/>
      <c r="P193" s="236"/>
      <c r="Q193" s="236"/>
      <c r="R193" s="140"/>
      <c r="T193" s="171" t="s">
        <v>5</v>
      </c>
      <c r="U193" s="44" t="s">
        <v>43</v>
      </c>
      <c r="V193" s="36"/>
      <c r="W193" s="172">
        <f t="shared" si="16"/>
        <v>0</v>
      </c>
      <c r="X193" s="172">
        <v>0</v>
      </c>
      <c r="Y193" s="172">
        <f t="shared" si="17"/>
        <v>0</v>
      </c>
      <c r="Z193" s="172">
        <v>0</v>
      </c>
      <c r="AA193" s="173">
        <f t="shared" si="18"/>
        <v>0</v>
      </c>
      <c r="AR193" s="19" t="s">
        <v>479</v>
      </c>
      <c r="AT193" s="19" t="s">
        <v>224</v>
      </c>
      <c r="AU193" s="19" t="s">
        <v>88</v>
      </c>
      <c r="AY193" s="19" t="s">
        <v>223</v>
      </c>
      <c r="BE193" s="114">
        <f t="shared" si="19"/>
        <v>0</v>
      </c>
      <c r="BF193" s="114">
        <f t="shared" si="20"/>
        <v>0</v>
      </c>
      <c r="BG193" s="114">
        <f t="shared" si="21"/>
        <v>0</v>
      </c>
      <c r="BH193" s="114">
        <f t="shared" si="22"/>
        <v>0</v>
      </c>
      <c r="BI193" s="114">
        <f t="shared" si="23"/>
        <v>0</v>
      </c>
      <c r="BJ193" s="19" t="s">
        <v>88</v>
      </c>
      <c r="BK193" s="174">
        <f t="shared" si="24"/>
        <v>0</v>
      </c>
      <c r="BL193" s="19" t="s">
        <v>479</v>
      </c>
      <c r="BM193" s="19" t="s">
        <v>1378</v>
      </c>
    </row>
    <row r="194" spans="2:65" s="1" customFormat="1" ht="49.95" customHeight="1">
      <c r="B194" s="35"/>
      <c r="C194" s="36"/>
      <c r="D194" s="157" t="s">
        <v>820</v>
      </c>
      <c r="E194" s="36"/>
      <c r="F194" s="36"/>
      <c r="G194" s="36"/>
      <c r="H194" s="36"/>
      <c r="I194" s="36"/>
      <c r="J194" s="36"/>
      <c r="K194" s="36"/>
      <c r="L194" s="36"/>
      <c r="M194" s="36"/>
      <c r="N194" s="231">
        <f>BK194</f>
        <v>0</v>
      </c>
      <c r="O194" s="232"/>
      <c r="P194" s="232"/>
      <c r="Q194" s="232"/>
      <c r="R194" s="37"/>
      <c r="T194" s="180"/>
      <c r="U194" s="56"/>
      <c r="V194" s="56"/>
      <c r="W194" s="56"/>
      <c r="X194" s="56"/>
      <c r="Y194" s="56"/>
      <c r="Z194" s="56"/>
      <c r="AA194" s="58"/>
      <c r="AT194" s="19" t="s">
        <v>75</v>
      </c>
      <c r="AU194" s="19" t="s">
        <v>76</v>
      </c>
      <c r="AY194" s="19" t="s">
        <v>821</v>
      </c>
      <c r="BK194" s="174">
        <v>0</v>
      </c>
    </row>
    <row r="195" spans="2:65" s="1" customFormat="1" ht="6.9" customHeight="1">
      <c r="B195" s="59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1"/>
    </row>
  </sheetData>
  <mergeCells count="283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4:Q94"/>
    <mergeCell ref="D95:H95"/>
    <mergeCell ref="N95:Q95"/>
    <mergeCell ref="D96:H96"/>
    <mergeCell ref="N96:Q96"/>
    <mergeCell ref="D97:H97"/>
    <mergeCell ref="N97:Q97"/>
    <mergeCell ref="D98:H98"/>
    <mergeCell ref="N98:Q98"/>
    <mergeCell ref="D99:H99"/>
    <mergeCell ref="N99:Q99"/>
    <mergeCell ref="N100:Q100"/>
    <mergeCell ref="L102:Q102"/>
    <mergeCell ref="C108:Q108"/>
    <mergeCell ref="F110:P110"/>
    <mergeCell ref="F111:P111"/>
    <mergeCell ref="F112:P112"/>
    <mergeCell ref="M114:P114"/>
    <mergeCell ref="M116:Q116"/>
    <mergeCell ref="M117:Q117"/>
    <mergeCell ref="F119:I119"/>
    <mergeCell ref="L119:M119"/>
    <mergeCell ref="N119:Q119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N178:Q178"/>
    <mergeCell ref="F179:I179"/>
    <mergeCell ref="L179:M179"/>
    <mergeCell ref="N179:Q179"/>
    <mergeCell ref="F180:I180"/>
    <mergeCell ref="L180:M180"/>
    <mergeCell ref="N180:Q180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H1:K1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84:I184"/>
    <mergeCell ref="L184:M184"/>
    <mergeCell ref="N184:Q184"/>
    <mergeCell ref="F185:I185"/>
    <mergeCell ref="L185:M185"/>
    <mergeCell ref="S2:AC2"/>
    <mergeCell ref="F193:I193"/>
    <mergeCell ref="L193:M193"/>
    <mergeCell ref="N193:Q193"/>
    <mergeCell ref="N120:Q120"/>
    <mergeCell ref="N121:Q121"/>
    <mergeCell ref="N122:Q122"/>
    <mergeCell ref="N161:Q161"/>
    <mergeCell ref="N194:Q194"/>
    <mergeCell ref="N185:Q185"/>
    <mergeCell ref="F186:I186"/>
    <mergeCell ref="L186:M186"/>
    <mergeCell ref="N186:Q186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78:I178"/>
    <mergeCell ref="L178:M178"/>
  </mergeCells>
  <hyperlinks>
    <hyperlink ref="F1:G1" location="C2" display="1) Krycí list rozpočtu"/>
    <hyperlink ref="H1:K1" location="C87" display="2) Rekapitulácia rozpočtu"/>
    <hyperlink ref="L1" location="C119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1"/>
  <sheetViews>
    <sheetView showGridLines="0" workbookViewId="0">
      <pane ySplit="1" topLeftCell="A2" activePane="bottomLeft" state="frozen"/>
      <selection pane="bottomLeft" activeCell="E22" sqref="E22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101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172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1379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20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21</v>
      </c>
      <c r="E10" s="36"/>
      <c r="F10" s="28" t="s">
        <v>22</v>
      </c>
      <c r="G10" s="36"/>
      <c r="H10" s="36"/>
      <c r="I10" s="36"/>
      <c r="J10" s="36"/>
      <c r="K10" s="36"/>
      <c r="L10" s="36"/>
      <c r="M10" s="30" t="s">
        <v>23</v>
      </c>
      <c r="N10" s="36"/>
      <c r="O10" s="266" t="str">
        <f>'Rekapitulácia stavby'!AN8</f>
        <v>24. 2. 2017</v>
      </c>
      <c r="P10" s="249"/>
      <c r="Q10" s="36"/>
      <c r="R10" s="37"/>
    </row>
    <row r="11" spans="1:66" s="1" customFormat="1" ht="10.95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25</v>
      </c>
      <c r="E12" s="36"/>
      <c r="F12" s="36"/>
      <c r="G12" s="36"/>
      <c r="H12" s="36"/>
      <c r="I12" s="36"/>
      <c r="J12" s="36"/>
      <c r="K12" s="36"/>
      <c r="L12" s="36"/>
      <c r="M12" s="30" t="s">
        <v>26</v>
      </c>
      <c r="N12" s="36"/>
      <c r="O12" s="220" t="s">
        <v>5</v>
      </c>
      <c r="P12" s="220"/>
      <c r="Q12" s="36"/>
      <c r="R12" s="37"/>
    </row>
    <row r="13" spans="1:66" s="1" customFormat="1" ht="18" customHeight="1">
      <c r="B13" s="35"/>
      <c r="C13" s="36"/>
      <c r="D13" s="36"/>
      <c r="E13" s="28" t="s">
        <v>27</v>
      </c>
      <c r="F13" s="36"/>
      <c r="G13" s="36"/>
      <c r="H13" s="36"/>
      <c r="I13" s="36"/>
      <c r="J13" s="36"/>
      <c r="K13" s="36"/>
      <c r="L13" s="36"/>
      <c r="M13" s="30" t="s">
        <v>28</v>
      </c>
      <c r="N13" s="36"/>
      <c r="O13" s="220" t="s">
        <v>5</v>
      </c>
      <c r="P13" s="220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29</v>
      </c>
      <c r="E15" s="36"/>
      <c r="F15" s="36"/>
      <c r="G15" s="36"/>
      <c r="H15" s="36"/>
      <c r="I15" s="36"/>
      <c r="J15" s="36"/>
      <c r="K15" s="36"/>
      <c r="L15" s="36"/>
      <c r="M15" s="30" t="s">
        <v>26</v>
      </c>
      <c r="N15" s="36"/>
      <c r="O15" s="264" t="str">
        <f>IF('Rekapitulácia stavby'!AN13="","",'Rekapitulácia stavby'!AN13)</f>
        <v>Vyplň údaj</v>
      </c>
      <c r="P15" s="220"/>
      <c r="Q15" s="36"/>
      <c r="R15" s="37"/>
    </row>
    <row r="16" spans="1:66" s="1" customFormat="1" ht="18" customHeight="1">
      <c r="B16" s="35"/>
      <c r="C16" s="36"/>
      <c r="D16" s="36"/>
      <c r="E16" s="264" t="str">
        <f>IF('Rekapitulácia stavby'!E14="","",'Rekapitulácia stavby'!E14)</f>
        <v>Vyplň údaj</v>
      </c>
      <c r="F16" s="265"/>
      <c r="G16" s="265"/>
      <c r="H16" s="265"/>
      <c r="I16" s="265"/>
      <c r="J16" s="265"/>
      <c r="K16" s="265"/>
      <c r="L16" s="265"/>
      <c r="M16" s="30" t="s">
        <v>28</v>
      </c>
      <c r="N16" s="36"/>
      <c r="O16" s="264" t="str">
        <f>IF('Rekapitulácia stavby'!AN14="","",'Rekapitulácia stavby'!AN14)</f>
        <v>Vyplň údaj</v>
      </c>
      <c r="P16" s="220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31</v>
      </c>
      <c r="E18" s="36"/>
      <c r="F18" s="36"/>
      <c r="G18" s="36"/>
      <c r="H18" s="36"/>
      <c r="I18" s="36"/>
      <c r="J18" s="36"/>
      <c r="K18" s="36"/>
      <c r="L18" s="36"/>
      <c r="M18" s="30" t="s">
        <v>26</v>
      </c>
      <c r="N18" s="36"/>
      <c r="O18" s="220" t="s">
        <v>5</v>
      </c>
      <c r="P18" s="220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N102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(SUM(BE102:BE109)+SUM(BE128:BE179))</f>
        <v>0</v>
      </c>
      <c r="I33" s="248"/>
      <c r="J33" s="248"/>
      <c r="K33" s="36"/>
      <c r="L33" s="36"/>
      <c r="M33" s="260">
        <f>ROUND((SUM(BE102:BE109)+SUM(BE128:BE179)),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(SUM(BF102:BF109)+SUM(BF128:BF179))</f>
        <v>0</v>
      </c>
      <c r="I34" s="248"/>
      <c r="J34" s="248"/>
      <c r="K34" s="36"/>
      <c r="L34" s="36"/>
      <c r="M34" s="260">
        <f>ROUND((SUM(BF102:BF109)+SUM(BF128:BF179)),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(SUM(BG102:BG109)+SUM(BG128:BG179))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(SUM(BH102:BH109)+SUM(BH128:BH179))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(SUM(BI102:BI109)+SUM(BI128:BI179))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172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>103 - SO 103 Nové exteriérové schodisko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47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47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47" s="1" customFormat="1" ht="14.4" customHeight="1">
      <c r="B85" s="35"/>
      <c r="C85" s="30" t="s">
        <v>29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47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47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N128</f>
        <v>0</v>
      </c>
      <c r="O89" s="254"/>
      <c r="P89" s="254"/>
      <c r="Q89" s="254"/>
      <c r="R89" s="37"/>
      <c r="AU89" s="19" t="s">
        <v>180</v>
      </c>
    </row>
    <row r="90" spans="2:47" s="7" customFormat="1" ht="24.9" customHeight="1">
      <c r="B90" s="129"/>
      <c r="C90" s="130"/>
      <c r="D90" s="131" t="s">
        <v>181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N129</f>
        <v>0</v>
      </c>
      <c r="O90" s="257"/>
      <c r="P90" s="257"/>
      <c r="Q90" s="257"/>
      <c r="R90" s="132"/>
    </row>
    <row r="91" spans="2:47" s="8" customFormat="1" ht="19.95" customHeight="1">
      <c r="B91" s="133"/>
      <c r="C91" s="99"/>
      <c r="D91" s="110" t="s">
        <v>1380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N130</f>
        <v>0</v>
      </c>
      <c r="O91" s="190"/>
      <c r="P91" s="190"/>
      <c r="Q91" s="190"/>
      <c r="R91" s="134"/>
    </row>
    <row r="92" spans="2:47" s="8" customFormat="1" ht="19.95" customHeight="1">
      <c r="B92" s="133"/>
      <c r="C92" s="99"/>
      <c r="D92" s="110" t="s">
        <v>1381</v>
      </c>
      <c r="E92" s="99"/>
      <c r="F92" s="99"/>
      <c r="G92" s="99"/>
      <c r="H92" s="99"/>
      <c r="I92" s="99"/>
      <c r="J92" s="99"/>
      <c r="K92" s="99"/>
      <c r="L92" s="99"/>
      <c r="M92" s="99"/>
      <c r="N92" s="187">
        <f>N139</f>
        <v>0</v>
      </c>
      <c r="O92" s="190"/>
      <c r="P92" s="190"/>
      <c r="Q92" s="190"/>
      <c r="R92" s="134"/>
    </row>
    <row r="93" spans="2:47" s="8" customFormat="1" ht="19.95" customHeight="1">
      <c r="B93" s="133"/>
      <c r="C93" s="99"/>
      <c r="D93" s="110" t="s">
        <v>182</v>
      </c>
      <c r="E93" s="99"/>
      <c r="F93" s="99"/>
      <c r="G93" s="99"/>
      <c r="H93" s="99"/>
      <c r="I93" s="99"/>
      <c r="J93" s="99"/>
      <c r="K93" s="99"/>
      <c r="L93" s="99"/>
      <c r="M93" s="99"/>
      <c r="N93" s="187">
        <f>N141</f>
        <v>0</v>
      </c>
      <c r="O93" s="190"/>
      <c r="P93" s="190"/>
      <c r="Q93" s="190"/>
      <c r="R93" s="134"/>
    </row>
    <row r="94" spans="2:47" s="8" customFormat="1" ht="19.95" customHeight="1">
      <c r="B94" s="133"/>
      <c r="C94" s="99"/>
      <c r="D94" s="110" t="s">
        <v>183</v>
      </c>
      <c r="E94" s="99"/>
      <c r="F94" s="99"/>
      <c r="G94" s="99"/>
      <c r="H94" s="99"/>
      <c r="I94" s="99"/>
      <c r="J94" s="99"/>
      <c r="K94" s="99"/>
      <c r="L94" s="99"/>
      <c r="M94" s="99"/>
      <c r="N94" s="187">
        <f>N143</f>
        <v>0</v>
      </c>
      <c r="O94" s="190"/>
      <c r="P94" s="190"/>
      <c r="Q94" s="190"/>
      <c r="R94" s="134"/>
    </row>
    <row r="95" spans="2:47" s="8" customFormat="1" ht="19.95" customHeight="1">
      <c r="B95" s="133"/>
      <c r="C95" s="99"/>
      <c r="D95" s="110" t="s">
        <v>184</v>
      </c>
      <c r="E95" s="99"/>
      <c r="F95" s="99"/>
      <c r="G95" s="99"/>
      <c r="H95" s="99"/>
      <c r="I95" s="99"/>
      <c r="J95" s="99"/>
      <c r="K95" s="99"/>
      <c r="L95" s="99"/>
      <c r="M95" s="99"/>
      <c r="N95" s="187">
        <f>N147</f>
        <v>0</v>
      </c>
      <c r="O95" s="190"/>
      <c r="P95" s="190"/>
      <c r="Q95" s="190"/>
      <c r="R95" s="134"/>
    </row>
    <row r="96" spans="2:47" s="8" customFormat="1" ht="19.95" customHeight="1">
      <c r="B96" s="133"/>
      <c r="C96" s="99"/>
      <c r="D96" s="110" t="s">
        <v>185</v>
      </c>
      <c r="E96" s="99"/>
      <c r="F96" s="99"/>
      <c r="G96" s="99"/>
      <c r="H96" s="99"/>
      <c r="I96" s="99"/>
      <c r="J96" s="99"/>
      <c r="K96" s="99"/>
      <c r="L96" s="99"/>
      <c r="M96" s="99"/>
      <c r="N96" s="187">
        <f>N153</f>
        <v>0</v>
      </c>
      <c r="O96" s="190"/>
      <c r="P96" s="190"/>
      <c r="Q96" s="190"/>
      <c r="R96" s="134"/>
    </row>
    <row r="97" spans="2:65" s="7" customFormat="1" ht="24.9" customHeight="1">
      <c r="B97" s="129"/>
      <c r="C97" s="130"/>
      <c r="D97" s="131" t="s">
        <v>186</v>
      </c>
      <c r="E97" s="130"/>
      <c r="F97" s="130"/>
      <c r="G97" s="130"/>
      <c r="H97" s="130"/>
      <c r="I97" s="130"/>
      <c r="J97" s="130"/>
      <c r="K97" s="130"/>
      <c r="L97" s="130"/>
      <c r="M97" s="130"/>
      <c r="N97" s="256">
        <f>N155</f>
        <v>0</v>
      </c>
      <c r="O97" s="257"/>
      <c r="P97" s="257"/>
      <c r="Q97" s="257"/>
      <c r="R97" s="132"/>
    </row>
    <row r="98" spans="2:65" s="8" customFormat="1" ht="19.95" customHeight="1">
      <c r="B98" s="133"/>
      <c r="C98" s="99"/>
      <c r="D98" s="110" t="s">
        <v>189</v>
      </c>
      <c r="E98" s="99"/>
      <c r="F98" s="99"/>
      <c r="G98" s="99"/>
      <c r="H98" s="99"/>
      <c r="I98" s="99"/>
      <c r="J98" s="99"/>
      <c r="K98" s="99"/>
      <c r="L98" s="99"/>
      <c r="M98" s="99"/>
      <c r="N98" s="187">
        <f>N156</f>
        <v>0</v>
      </c>
      <c r="O98" s="190"/>
      <c r="P98" s="190"/>
      <c r="Q98" s="190"/>
      <c r="R98" s="134"/>
    </row>
    <row r="99" spans="2:65" s="8" customFormat="1" ht="19.95" customHeight="1">
      <c r="B99" s="133"/>
      <c r="C99" s="99"/>
      <c r="D99" s="110" t="s">
        <v>192</v>
      </c>
      <c r="E99" s="99"/>
      <c r="F99" s="99"/>
      <c r="G99" s="99"/>
      <c r="H99" s="99"/>
      <c r="I99" s="99"/>
      <c r="J99" s="99"/>
      <c r="K99" s="99"/>
      <c r="L99" s="99"/>
      <c r="M99" s="99"/>
      <c r="N99" s="187">
        <f>N165</f>
        <v>0</v>
      </c>
      <c r="O99" s="190"/>
      <c r="P99" s="190"/>
      <c r="Q99" s="190"/>
      <c r="R99" s="134"/>
    </row>
    <row r="100" spans="2:65" s="8" customFormat="1" ht="19.95" customHeight="1">
      <c r="B100" s="133"/>
      <c r="C100" s="99"/>
      <c r="D100" s="110" t="s">
        <v>198</v>
      </c>
      <c r="E100" s="99"/>
      <c r="F100" s="99"/>
      <c r="G100" s="99"/>
      <c r="H100" s="99"/>
      <c r="I100" s="99"/>
      <c r="J100" s="99"/>
      <c r="K100" s="99"/>
      <c r="L100" s="99"/>
      <c r="M100" s="99"/>
      <c r="N100" s="187">
        <f>N176</f>
        <v>0</v>
      </c>
      <c r="O100" s="190"/>
      <c r="P100" s="190"/>
      <c r="Q100" s="190"/>
      <c r="R100" s="134"/>
    </row>
    <row r="101" spans="2:65" s="1" customFormat="1" ht="21.75" customHeight="1">
      <c r="B101" s="35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7"/>
    </row>
    <row r="102" spans="2:65" s="1" customFormat="1" ht="29.25" customHeight="1">
      <c r="B102" s="35"/>
      <c r="C102" s="128" t="s">
        <v>200</v>
      </c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254">
        <f>ROUND(N103+N104+N105+N106+N107+N108,2)</f>
        <v>0</v>
      </c>
      <c r="O102" s="255"/>
      <c r="P102" s="255"/>
      <c r="Q102" s="255"/>
      <c r="R102" s="37"/>
      <c r="T102" s="135"/>
      <c r="U102" s="136" t="s">
        <v>40</v>
      </c>
    </row>
    <row r="103" spans="2:65" s="1" customFormat="1" ht="18" customHeight="1">
      <c r="B103" s="137"/>
      <c r="C103" s="138"/>
      <c r="D103" s="184" t="s">
        <v>201</v>
      </c>
      <c r="E103" s="252"/>
      <c r="F103" s="252"/>
      <c r="G103" s="252"/>
      <c r="H103" s="252"/>
      <c r="I103" s="138"/>
      <c r="J103" s="138"/>
      <c r="K103" s="138"/>
      <c r="L103" s="138"/>
      <c r="M103" s="138"/>
      <c r="N103" s="186">
        <f>ROUND(N89*T103,2)</f>
        <v>0</v>
      </c>
      <c r="O103" s="253"/>
      <c r="P103" s="253"/>
      <c r="Q103" s="253"/>
      <c r="R103" s="140"/>
      <c r="S103" s="141"/>
      <c r="T103" s="142"/>
      <c r="U103" s="143" t="s">
        <v>43</v>
      </c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4" t="s">
        <v>202</v>
      </c>
      <c r="AZ103" s="141"/>
      <c r="BA103" s="141"/>
      <c r="BB103" s="141"/>
      <c r="BC103" s="141"/>
      <c r="BD103" s="141"/>
      <c r="BE103" s="145">
        <f t="shared" ref="BE103:BE108" si="0">IF(U103="základná",N103,0)</f>
        <v>0</v>
      </c>
      <c r="BF103" s="145">
        <f t="shared" ref="BF103:BF108" si="1">IF(U103="znížená",N103,0)</f>
        <v>0</v>
      </c>
      <c r="BG103" s="145">
        <f t="shared" ref="BG103:BG108" si="2">IF(U103="zákl. prenesená",N103,0)</f>
        <v>0</v>
      </c>
      <c r="BH103" s="145">
        <f t="shared" ref="BH103:BH108" si="3">IF(U103="zníž. prenesená",N103,0)</f>
        <v>0</v>
      </c>
      <c r="BI103" s="145">
        <f t="shared" ref="BI103:BI108" si="4">IF(U103="nulová",N103,0)</f>
        <v>0</v>
      </c>
      <c r="BJ103" s="144" t="s">
        <v>88</v>
      </c>
      <c r="BK103" s="141"/>
      <c r="BL103" s="141"/>
      <c r="BM103" s="141"/>
    </row>
    <row r="104" spans="2:65" s="1" customFormat="1" ht="18" customHeight="1">
      <c r="B104" s="137"/>
      <c r="C104" s="138"/>
      <c r="D104" s="184" t="s">
        <v>203</v>
      </c>
      <c r="E104" s="252"/>
      <c r="F104" s="252"/>
      <c r="G104" s="252"/>
      <c r="H104" s="252"/>
      <c r="I104" s="138"/>
      <c r="J104" s="138"/>
      <c r="K104" s="138"/>
      <c r="L104" s="138"/>
      <c r="M104" s="138"/>
      <c r="N104" s="186">
        <f>ROUND(N89*T104,2)</f>
        <v>0</v>
      </c>
      <c r="O104" s="253"/>
      <c r="P104" s="253"/>
      <c r="Q104" s="253"/>
      <c r="R104" s="140"/>
      <c r="S104" s="141"/>
      <c r="T104" s="142"/>
      <c r="U104" s="143" t="s">
        <v>43</v>
      </c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4" t="s">
        <v>202</v>
      </c>
      <c r="AZ104" s="141"/>
      <c r="BA104" s="141"/>
      <c r="BB104" s="141"/>
      <c r="BC104" s="141"/>
      <c r="BD104" s="141"/>
      <c r="BE104" s="145">
        <f t="shared" si="0"/>
        <v>0</v>
      </c>
      <c r="BF104" s="145">
        <f t="shared" si="1"/>
        <v>0</v>
      </c>
      <c r="BG104" s="145">
        <f t="shared" si="2"/>
        <v>0</v>
      </c>
      <c r="BH104" s="145">
        <f t="shared" si="3"/>
        <v>0</v>
      </c>
      <c r="BI104" s="145">
        <f t="shared" si="4"/>
        <v>0</v>
      </c>
      <c r="BJ104" s="144" t="s">
        <v>88</v>
      </c>
      <c r="BK104" s="141"/>
      <c r="BL104" s="141"/>
      <c r="BM104" s="141"/>
    </row>
    <row r="105" spans="2:65" s="1" customFormat="1" ht="18" customHeight="1">
      <c r="B105" s="137"/>
      <c r="C105" s="138"/>
      <c r="D105" s="184" t="s">
        <v>204</v>
      </c>
      <c r="E105" s="252"/>
      <c r="F105" s="252"/>
      <c r="G105" s="252"/>
      <c r="H105" s="252"/>
      <c r="I105" s="138"/>
      <c r="J105" s="138"/>
      <c r="K105" s="138"/>
      <c r="L105" s="138"/>
      <c r="M105" s="138"/>
      <c r="N105" s="186">
        <f>ROUND(N89*T105,2)</f>
        <v>0</v>
      </c>
      <c r="O105" s="253"/>
      <c r="P105" s="253"/>
      <c r="Q105" s="253"/>
      <c r="R105" s="140"/>
      <c r="S105" s="141"/>
      <c r="T105" s="142"/>
      <c r="U105" s="143" t="s">
        <v>43</v>
      </c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41"/>
      <c r="AW105" s="141"/>
      <c r="AX105" s="141"/>
      <c r="AY105" s="144" t="s">
        <v>202</v>
      </c>
      <c r="AZ105" s="141"/>
      <c r="BA105" s="141"/>
      <c r="BB105" s="141"/>
      <c r="BC105" s="141"/>
      <c r="BD105" s="141"/>
      <c r="BE105" s="145">
        <f t="shared" si="0"/>
        <v>0</v>
      </c>
      <c r="BF105" s="145">
        <f t="shared" si="1"/>
        <v>0</v>
      </c>
      <c r="BG105" s="145">
        <f t="shared" si="2"/>
        <v>0</v>
      </c>
      <c r="BH105" s="145">
        <f t="shared" si="3"/>
        <v>0</v>
      </c>
      <c r="BI105" s="145">
        <f t="shared" si="4"/>
        <v>0</v>
      </c>
      <c r="BJ105" s="144" t="s">
        <v>88</v>
      </c>
      <c r="BK105" s="141"/>
      <c r="BL105" s="141"/>
      <c r="BM105" s="141"/>
    </row>
    <row r="106" spans="2:65" s="1" customFormat="1" ht="18" customHeight="1">
      <c r="B106" s="137"/>
      <c r="C106" s="138"/>
      <c r="D106" s="184" t="s">
        <v>205</v>
      </c>
      <c r="E106" s="252"/>
      <c r="F106" s="252"/>
      <c r="G106" s="252"/>
      <c r="H106" s="252"/>
      <c r="I106" s="138"/>
      <c r="J106" s="138"/>
      <c r="K106" s="138"/>
      <c r="L106" s="138"/>
      <c r="M106" s="138"/>
      <c r="N106" s="186">
        <f>ROUND(N89*T106,2)</f>
        <v>0</v>
      </c>
      <c r="O106" s="253"/>
      <c r="P106" s="253"/>
      <c r="Q106" s="253"/>
      <c r="R106" s="140"/>
      <c r="S106" s="141"/>
      <c r="T106" s="142"/>
      <c r="U106" s="143" t="s">
        <v>43</v>
      </c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4" t="s">
        <v>202</v>
      </c>
      <c r="AZ106" s="141"/>
      <c r="BA106" s="141"/>
      <c r="BB106" s="141"/>
      <c r="BC106" s="141"/>
      <c r="BD106" s="141"/>
      <c r="BE106" s="145">
        <f t="shared" si="0"/>
        <v>0</v>
      </c>
      <c r="BF106" s="145">
        <f t="shared" si="1"/>
        <v>0</v>
      </c>
      <c r="BG106" s="145">
        <f t="shared" si="2"/>
        <v>0</v>
      </c>
      <c r="BH106" s="145">
        <f t="shared" si="3"/>
        <v>0</v>
      </c>
      <c r="BI106" s="145">
        <f t="shared" si="4"/>
        <v>0</v>
      </c>
      <c r="BJ106" s="144" t="s">
        <v>88</v>
      </c>
      <c r="BK106" s="141"/>
      <c r="BL106" s="141"/>
      <c r="BM106" s="141"/>
    </row>
    <row r="107" spans="2:65" s="1" customFormat="1" ht="18" customHeight="1">
      <c r="B107" s="137"/>
      <c r="C107" s="138"/>
      <c r="D107" s="184" t="s">
        <v>206</v>
      </c>
      <c r="E107" s="252"/>
      <c r="F107" s="252"/>
      <c r="G107" s="252"/>
      <c r="H107" s="252"/>
      <c r="I107" s="138"/>
      <c r="J107" s="138"/>
      <c r="K107" s="138"/>
      <c r="L107" s="138"/>
      <c r="M107" s="138"/>
      <c r="N107" s="186">
        <f>ROUND(N89*T107,2)</f>
        <v>0</v>
      </c>
      <c r="O107" s="253"/>
      <c r="P107" s="253"/>
      <c r="Q107" s="253"/>
      <c r="R107" s="140"/>
      <c r="S107" s="141"/>
      <c r="T107" s="142"/>
      <c r="U107" s="143" t="s">
        <v>43</v>
      </c>
      <c r="V107" s="141"/>
      <c r="W107" s="141"/>
      <c r="X107" s="141"/>
      <c r="Y107" s="141"/>
      <c r="Z107" s="141"/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141"/>
      <c r="AU107" s="141"/>
      <c r="AV107" s="141"/>
      <c r="AW107" s="141"/>
      <c r="AX107" s="141"/>
      <c r="AY107" s="144" t="s">
        <v>202</v>
      </c>
      <c r="AZ107" s="141"/>
      <c r="BA107" s="141"/>
      <c r="BB107" s="141"/>
      <c r="BC107" s="141"/>
      <c r="BD107" s="141"/>
      <c r="BE107" s="145">
        <f t="shared" si="0"/>
        <v>0</v>
      </c>
      <c r="BF107" s="145">
        <f t="shared" si="1"/>
        <v>0</v>
      </c>
      <c r="BG107" s="145">
        <f t="shared" si="2"/>
        <v>0</v>
      </c>
      <c r="BH107" s="145">
        <f t="shared" si="3"/>
        <v>0</v>
      </c>
      <c r="BI107" s="145">
        <f t="shared" si="4"/>
        <v>0</v>
      </c>
      <c r="BJ107" s="144" t="s">
        <v>88</v>
      </c>
      <c r="BK107" s="141"/>
      <c r="BL107" s="141"/>
      <c r="BM107" s="141"/>
    </row>
    <row r="108" spans="2:65" s="1" customFormat="1" ht="18" customHeight="1">
      <c r="B108" s="137"/>
      <c r="C108" s="138"/>
      <c r="D108" s="139" t="s">
        <v>207</v>
      </c>
      <c r="E108" s="138"/>
      <c r="F108" s="138"/>
      <c r="G108" s="138"/>
      <c r="H108" s="138"/>
      <c r="I108" s="138"/>
      <c r="J108" s="138"/>
      <c r="K108" s="138"/>
      <c r="L108" s="138"/>
      <c r="M108" s="138"/>
      <c r="N108" s="186">
        <f>ROUND(N89*T108,2)</f>
        <v>0</v>
      </c>
      <c r="O108" s="253"/>
      <c r="P108" s="253"/>
      <c r="Q108" s="253"/>
      <c r="R108" s="140"/>
      <c r="S108" s="141"/>
      <c r="T108" s="146"/>
      <c r="U108" s="147" t="s">
        <v>43</v>
      </c>
      <c r="V108" s="141"/>
      <c r="W108" s="141"/>
      <c r="X108" s="141"/>
      <c r="Y108" s="141"/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141"/>
      <c r="AU108" s="141"/>
      <c r="AV108" s="141"/>
      <c r="AW108" s="141"/>
      <c r="AX108" s="141"/>
      <c r="AY108" s="144" t="s">
        <v>208</v>
      </c>
      <c r="AZ108" s="141"/>
      <c r="BA108" s="141"/>
      <c r="BB108" s="141"/>
      <c r="BC108" s="141"/>
      <c r="BD108" s="141"/>
      <c r="BE108" s="145">
        <f t="shared" si="0"/>
        <v>0</v>
      </c>
      <c r="BF108" s="145">
        <f t="shared" si="1"/>
        <v>0</v>
      </c>
      <c r="BG108" s="145">
        <f t="shared" si="2"/>
        <v>0</v>
      </c>
      <c r="BH108" s="145">
        <f t="shared" si="3"/>
        <v>0</v>
      </c>
      <c r="BI108" s="145">
        <f t="shared" si="4"/>
        <v>0</v>
      </c>
      <c r="BJ108" s="144" t="s">
        <v>88</v>
      </c>
      <c r="BK108" s="141"/>
      <c r="BL108" s="141"/>
      <c r="BM108" s="141"/>
    </row>
    <row r="109" spans="2:65" s="1" customFormat="1">
      <c r="B109" s="35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7"/>
    </row>
    <row r="110" spans="2:65" s="1" customFormat="1" ht="29.25" customHeight="1">
      <c r="B110" s="35"/>
      <c r="C110" s="119" t="s">
        <v>164</v>
      </c>
      <c r="D110" s="120"/>
      <c r="E110" s="120"/>
      <c r="F110" s="120"/>
      <c r="G110" s="120"/>
      <c r="H110" s="120"/>
      <c r="I110" s="120"/>
      <c r="J110" s="120"/>
      <c r="K110" s="120"/>
      <c r="L110" s="181">
        <f>ROUND(SUM(N89+N102),2)</f>
        <v>0</v>
      </c>
      <c r="M110" s="181"/>
      <c r="N110" s="181"/>
      <c r="O110" s="181"/>
      <c r="P110" s="181"/>
      <c r="Q110" s="181"/>
      <c r="R110" s="37"/>
    </row>
    <row r="111" spans="2:65" s="1" customFormat="1" ht="6.9" customHeight="1">
      <c r="B111" s="59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1"/>
    </row>
    <row r="115" spans="2:63" s="1" customFormat="1" ht="6.9" customHeight="1"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4"/>
    </row>
    <row r="116" spans="2:63" s="1" customFormat="1" ht="36.9" customHeight="1">
      <c r="B116" s="35"/>
      <c r="C116" s="207" t="s">
        <v>209</v>
      </c>
      <c r="D116" s="248"/>
      <c r="E116" s="248"/>
      <c r="F116" s="248"/>
      <c r="G116" s="248"/>
      <c r="H116" s="248"/>
      <c r="I116" s="248"/>
      <c r="J116" s="248"/>
      <c r="K116" s="248"/>
      <c r="L116" s="248"/>
      <c r="M116" s="248"/>
      <c r="N116" s="248"/>
      <c r="O116" s="248"/>
      <c r="P116" s="248"/>
      <c r="Q116" s="248"/>
      <c r="R116" s="37"/>
    </row>
    <row r="117" spans="2:63" s="1" customFormat="1" ht="6.9" customHeight="1"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7"/>
    </row>
    <row r="118" spans="2:63" s="1" customFormat="1" ht="30" customHeight="1">
      <c r="B118" s="35"/>
      <c r="C118" s="30" t="s">
        <v>17</v>
      </c>
      <c r="D118" s="36"/>
      <c r="E118" s="36"/>
      <c r="F118" s="246" t="str">
        <f>F6</f>
        <v>Materská škola Na Hôrke 30, Nitra</v>
      </c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36"/>
      <c r="R118" s="37"/>
    </row>
    <row r="119" spans="2:63" ht="30" customHeight="1">
      <c r="B119" s="23"/>
      <c r="C119" s="30" t="s">
        <v>171</v>
      </c>
      <c r="D119" s="26"/>
      <c r="E119" s="26"/>
      <c r="F119" s="246" t="s">
        <v>172</v>
      </c>
      <c r="G119" s="221"/>
      <c r="H119" s="221"/>
      <c r="I119" s="221"/>
      <c r="J119" s="221"/>
      <c r="K119" s="221"/>
      <c r="L119" s="221"/>
      <c r="M119" s="221"/>
      <c r="N119" s="221"/>
      <c r="O119" s="221"/>
      <c r="P119" s="221"/>
      <c r="Q119" s="26"/>
      <c r="R119" s="24"/>
    </row>
    <row r="120" spans="2:63" s="1" customFormat="1" ht="36.9" customHeight="1">
      <c r="B120" s="35"/>
      <c r="C120" s="69" t="s">
        <v>173</v>
      </c>
      <c r="D120" s="36"/>
      <c r="E120" s="36"/>
      <c r="F120" s="209" t="str">
        <f>F8</f>
        <v>103 - SO 103 Nové exteriérové schodisko</v>
      </c>
      <c r="G120" s="248"/>
      <c r="H120" s="248"/>
      <c r="I120" s="248"/>
      <c r="J120" s="248"/>
      <c r="K120" s="248"/>
      <c r="L120" s="248"/>
      <c r="M120" s="248"/>
      <c r="N120" s="248"/>
      <c r="O120" s="248"/>
      <c r="P120" s="248"/>
      <c r="Q120" s="36"/>
      <c r="R120" s="37"/>
    </row>
    <row r="121" spans="2:63" s="1" customFormat="1" ht="6.9" customHeight="1"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7"/>
    </row>
    <row r="122" spans="2:63" s="1" customFormat="1" ht="18" customHeight="1">
      <c r="B122" s="35"/>
      <c r="C122" s="30" t="s">
        <v>21</v>
      </c>
      <c r="D122" s="36"/>
      <c r="E122" s="36"/>
      <c r="F122" s="28" t="str">
        <f>F10</f>
        <v xml:space="preserve"> Na Hôrke 30, Nitra</v>
      </c>
      <c r="G122" s="36"/>
      <c r="H122" s="36"/>
      <c r="I122" s="36"/>
      <c r="J122" s="36"/>
      <c r="K122" s="30" t="s">
        <v>23</v>
      </c>
      <c r="L122" s="36"/>
      <c r="M122" s="249" t="str">
        <f>IF(O10="","",O10)</f>
        <v>24. 2. 2017</v>
      </c>
      <c r="N122" s="249"/>
      <c r="O122" s="249"/>
      <c r="P122" s="249"/>
      <c r="Q122" s="36"/>
      <c r="R122" s="37"/>
    </row>
    <row r="123" spans="2:63" s="1" customFormat="1" ht="6.9" customHeight="1">
      <c r="B123" s="35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7"/>
    </row>
    <row r="124" spans="2:63" s="1" customFormat="1" ht="13.2">
      <c r="B124" s="35"/>
      <c r="C124" s="30" t="s">
        <v>25</v>
      </c>
      <c r="D124" s="36"/>
      <c r="E124" s="36"/>
      <c r="F124" s="28" t="str">
        <f>E13</f>
        <v>Mesto NITRA,  Štefánikova 60,  950 06 Nitra</v>
      </c>
      <c r="G124" s="36"/>
      <c r="H124" s="36"/>
      <c r="I124" s="36"/>
      <c r="J124" s="36"/>
      <c r="K124" s="30" t="s">
        <v>31</v>
      </c>
      <c r="L124" s="36"/>
      <c r="M124" s="220" t="str">
        <f>E19</f>
        <v>Ing.arch.Igor Feník</v>
      </c>
      <c r="N124" s="220"/>
      <c r="O124" s="220"/>
      <c r="P124" s="220"/>
      <c r="Q124" s="220"/>
      <c r="R124" s="37"/>
    </row>
    <row r="125" spans="2:63" s="1" customFormat="1" ht="14.4" customHeight="1">
      <c r="B125" s="35"/>
      <c r="C125" s="30" t="s">
        <v>29</v>
      </c>
      <c r="D125" s="36"/>
      <c r="E125" s="36"/>
      <c r="F125" s="28" t="str">
        <f>IF(E16="","",E16)</f>
        <v>Vyplň údaj</v>
      </c>
      <c r="G125" s="36"/>
      <c r="H125" s="36"/>
      <c r="I125" s="36"/>
      <c r="J125" s="36"/>
      <c r="K125" s="30" t="s">
        <v>35</v>
      </c>
      <c r="L125" s="36"/>
      <c r="M125" s="220">
        <f>E22</f>
        <v>0</v>
      </c>
      <c r="N125" s="220"/>
      <c r="O125" s="220"/>
      <c r="P125" s="220"/>
      <c r="Q125" s="220"/>
      <c r="R125" s="37"/>
    </row>
    <row r="126" spans="2:63" s="1" customFormat="1" ht="10.35" customHeight="1">
      <c r="B126" s="35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7"/>
    </row>
    <row r="127" spans="2:63" s="9" customFormat="1" ht="29.25" customHeight="1">
      <c r="B127" s="148"/>
      <c r="C127" s="149" t="s">
        <v>210</v>
      </c>
      <c r="D127" s="150" t="s">
        <v>211</v>
      </c>
      <c r="E127" s="150" t="s">
        <v>58</v>
      </c>
      <c r="F127" s="250" t="s">
        <v>212</v>
      </c>
      <c r="G127" s="250"/>
      <c r="H127" s="250"/>
      <c r="I127" s="250"/>
      <c r="J127" s="150" t="s">
        <v>213</v>
      </c>
      <c r="K127" s="150" t="s">
        <v>214</v>
      </c>
      <c r="L127" s="250" t="s">
        <v>215</v>
      </c>
      <c r="M127" s="250"/>
      <c r="N127" s="250" t="s">
        <v>178</v>
      </c>
      <c r="O127" s="250"/>
      <c r="P127" s="250"/>
      <c r="Q127" s="251"/>
      <c r="R127" s="151"/>
      <c r="T127" s="76" t="s">
        <v>216</v>
      </c>
      <c r="U127" s="77" t="s">
        <v>40</v>
      </c>
      <c r="V127" s="77" t="s">
        <v>217</v>
      </c>
      <c r="W127" s="77" t="s">
        <v>218</v>
      </c>
      <c r="X127" s="77" t="s">
        <v>219</v>
      </c>
      <c r="Y127" s="77" t="s">
        <v>220</v>
      </c>
      <c r="Z127" s="77" t="s">
        <v>221</v>
      </c>
      <c r="AA127" s="78" t="s">
        <v>222</v>
      </c>
    </row>
    <row r="128" spans="2:63" s="1" customFormat="1" ht="29.25" customHeight="1">
      <c r="B128" s="35"/>
      <c r="C128" s="80" t="s">
        <v>175</v>
      </c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237">
        <f>BK128</f>
        <v>0</v>
      </c>
      <c r="O128" s="238"/>
      <c r="P128" s="238"/>
      <c r="Q128" s="238"/>
      <c r="R128" s="37"/>
      <c r="T128" s="79"/>
      <c r="U128" s="51"/>
      <c r="V128" s="51"/>
      <c r="W128" s="152">
        <f>W129+W155+W180</f>
        <v>0</v>
      </c>
      <c r="X128" s="51"/>
      <c r="Y128" s="152">
        <f>Y129+Y155+Y180</f>
        <v>22.546480079999998</v>
      </c>
      <c r="Z128" s="51"/>
      <c r="AA128" s="153">
        <f>AA129+AA155+AA180</f>
        <v>3.33</v>
      </c>
      <c r="AT128" s="19" t="s">
        <v>75</v>
      </c>
      <c r="AU128" s="19" t="s">
        <v>180</v>
      </c>
      <c r="BK128" s="154">
        <f>BK129+BK155+BK180</f>
        <v>0</v>
      </c>
    </row>
    <row r="129" spans="2:65" s="10" customFormat="1" ht="37.35" customHeight="1">
      <c r="B129" s="155"/>
      <c r="C129" s="156"/>
      <c r="D129" s="157" t="s">
        <v>181</v>
      </c>
      <c r="E129" s="157"/>
      <c r="F129" s="157"/>
      <c r="G129" s="157"/>
      <c r="H129" s="157"/>
      <c r="I129" s="157"/>
      <c r="J129" s="157"/>
      <c r="K129" s="157"/>
      <c r="L129" s="157"/>
      <c r="M129" s="157"/>
      <c r="N129" s="239">
        <f>BK129</f>
        <v>0</v>
      </c>
      <c r="O129" s="240"/>
      <c r="P129" s="240"/>
      <c r="Q129" s="240"/>
      <c r="R129" s="158"/>
      <c r="T129" s="159"/>
      <c r="U129" s="156"/>
      <c r="V129" s="156"/>
      <c r="W129" s="160">
        <f>W130+W139+W141+W143+W147+W153</f>
        <v>0</v>
      </c>
      <c r="X129" s="156"/>
      <c r="Y129" s="160">
        <f>Y130+Y139+Y141+Y143+Y147+Y153</f>
        <v>18.696398499999997</v>
      </c>
      <c r="Z129" s="156"/>
      <c r="AA129" s="161">
        <f>AA130+AA139+AA141+AA143+AA147+AA153</f>
        <v>3.33</v>
      </c>
      <c r="AR129" s="162" t="s">
        <v>83</v>
      </c>
      <c r="AT129" s="163" t="s">
        <v>75</v>
      </c>
      <c r="AU129" s="163" t="s">
        <v>76</v>
      </c>
      <c r="AY129" s="162" t="s">
        <v>223</v>
      </c>
      <c r="BK129" s="164">
        <f>BK130+BK139+BK141+BK143+BK147+BK153</f>
        <v>0</v>
      </c>
    </row>
    <row r="130" spans="2:65" s="10" customFormat="1" ht="19.95" customHeight="1">
      <c r="B130" s="155"/>
      <c r="C130" s="156"/>
      <c r="D130" s="165" t="s">
        <v>1380</v>
      </c>
      <c r="E130" s="165"/>
      <c r="F130" s="165"/>
      <c r="G130" s="165"/>
      <c r="H130" s="165"/>
      <c r="I130" s="165"/>
      <c r="J130" s="165"/>
      <c r="K130" s="165"/>
      <c r="L130" s="165"/>
      <c r="M130" s="165"/>
      <c r="N130" s="241">
        <f>BK130</f>
        <v>0</v>
      </c>
      <c r="O130" s="242"/>
      <c r="P130" s="242"/>
      <c r="Q130" s="242"/>
      <c r="R130" s="158"/>
      <c r="T130" s="159"/>
      <c r="U130" s="156"/>
      <c r="V130" s="156"/>
      <c r="W130" s="160">
        <f>SUM(W131:W138)</f>
        <v>0</v>
      </c>
      <c r="X130" s="156"/>
      <c r="Y130" s="160">
        <f>SUM(Y131:Y138)</f>
        <v>1.0000000000000001E-5</v>
      </c>
      <c r="Z130" s="156"/>
      <c r="AA130" s="161">
        <f>SUM(AA131:AA138)</f>
        <v>3.33</v>
      </c>
      <c r="AR130" s="162" t="s">
        <v>83</v>
      </c>
      <c r="AT130" s="163" t="s">
        <v>75</v>
      </c>
      <c r="AU130" s="163" t="s">
        <v>83</v>
      </c>
      <c r="AY130" s="162" t="s">
        <v>223</v>
      </c>
      <c r="BK130" s="164">
        <f>SUM(BK131:BK138)</f>
        <v>0</v>
      </c>
    </row>
    <row r="131" spans="2:65" s="1" customFormat="1" ht="25.5" customHeight="1">
      <c r="B131" s="137"/>
      <c r="C131" s="166" t="s">
        <v>83</v>
      </c>
      <c r="D131" s="166" t="s">
        <v>224</v>
      </c>
      <c r="E131" s="167" t="s">
        <v>1382</v>
      </c>
      <c r="F131" s="234" t="s">
        <v>1383</v>
      </c>
      <c r="G131" s="234"/>
      <c r="H131" s="234"/>
      <c r="I131" s="234"/>
      <c r="J131" s="168" t="s">
        <v>227</v>
      </c>
      <c r="K131" s="169">
        <v>1</v>
      </c>
      <c r="L131" s="235">
        <v>0</v>
      </c>
      <c r="M131" s="235"/>
      <c r="N131" s="236">
        <f t="shared" ref="N131:N138" si="5">ROUND(L131*K131,3)</f>
        <v>0</v>
      </c>
      <c r="O131" s="236"/>
      <c r="P131" s="236"/>
      <c r="Q131" s="236"/>
      <c r="R131" s="140"/>
      <c r="T131" s="171" t="s">
        <v>5</v>
      </c>
      <c r="U131" s="44" t="s">
        <v>43</v>
      </c>
      <c r="V131" s="36"/>
      <c r="W131" s="172">
        <f t="shared" ref="W131:W138" si="6">V131*K131</f>
        <v>0</v>
      </c>
      <c r="X131" s="172">
        <v>0</v>
      </c>
      <c r="Y131" s="172">
        <f t="shared" ref="Y131:Y138" si="7">X131*K131</f>
        <v>0</v>
      </c>
      <c r="Z131" s="172">
        <v>0</v>
      </c>
      <c r="AA131" s="173">
        <f t="shared" ref="AA131:AA138" si="8">Z131*K131</f>
        <v>0</v>
      </c>
      <c r="AR131" s="19" t="s">
        <v>228</v>
      </c>
      <c r="AT131" s="19" t="s">
        <v>224</v>
      </c>
      <c r="AU131" s="19" t="s">
        <v>88</v>
      </c>
      <c r="AY131" s="19" t="s">
        <v>223</v>
      </c>
      <c r="BE131" s="114">
        <f t="shared" ref="BE131:BE138" si="9">IF(U131="základná",N131,0)</f>
        <v>0</v>
      </c>
      <c r="BF131" s="114">
        <f t="shared" ref="BF131:BF138" si="10">IF(U131="znížená",N131,0)</f>
        <v>0</v>
      </c>
      <c r="BG131" s="114">
        <f t="shared" ref="BG131:BG138" si="11">IF(U131="zákl. prenesená",N131,0)</f>
        <v>0</v>
      </c>
      <c r="BH131" s="114">
        <f t="shared" ref="BH131:BH138" si="12">IF(U131="zníž. prenesená",N131,0)</f>
        <v>0</v>
      </c>
      <c r="BI131" s="114">
        <f t="shared" ref="BI131:BI138" si="13">IF(U131="nulová",N131,0)</f>
        <v>0</v>
      </c>
      <c r="BJ131" s="19" t="s">
        <v>88</v>
      </c>
      <c r="BK131" s="174">
        <f t="shared" ref="BK131:BK138" si="14">ROUND(L131*K131,3)</f>
        <v>0</v>
      </c>
      <c r="BL131" s="19" t="s">
        <v>228</v>
      </c>
      <c r="BM131" s="19" t="s">
        <v>1384</v>
      </c>
    </row>
    <row r="132" spans="2:65" s="1" customFormat="1" ht="25.5" customHeight="1">
      <c r="B132" s="137"/>
      <c r="C132" s="166" t="s">
        <v>88</v>
      </c>
      <c r="D132" s="166" t="s">
        <v>224</v>
      </c>
      <c r="E132" s="167" t="s">
        <v>1385</v>
      </c>
      <c r="F132" s="234" t="s">
        <v>1386</v>
      </c>
      <c r="G132" s="234"/>
      <c r="H132" s="234"/>
      <c r="I132" s="234"/>
      <c r="J132" s="168" t="s">
        <v>227</v>
      </c>
      <c r="K132" s="169">
        <v>1</v>
      </c>
      <c r="L132" s="235">
        <v>0</v>
      </c>
      <c r="M132" s="235"/>
      <c r="N132" s="236">
        <f t="shared" si="5"/>
        <v>0</v>
      </c>
      <c r="O132" s="236"/>
      <c r="P132" s="236"/>
      <c r="Q132" s="236"/>
      <c r="R132" s="140"/>
      <c r="T132" s="171" t="s">
        <v>5</v>
      </c>
      <c r="U132" s="44" t="s">
        <v>43</v>
      </c>
      <c r="V132" s="36"/>
      <c r="W132" s="172">
        <f t="shared" si="6"/>
        <v>0</v>
      </c>
      <c r="X132" s="172">
        <v>1.0000000000000001E-5</v>
      </c>
      <c r="Y132" s="172">
        <f t="shared" si="7"/>
        <v>1.0000000000000001E-5</v>
      </c>
      <c r="Z132" s="172">
        <v>0</v>
      </c>
      <c r="AA132" s="173">
        <f t="shared" si="8"/>
        <v>0</v>
      </c>
      <c r="AR132" s="19" t="s">
        <v>228</v>
      </c>
      <c r="AT132" s="19" t="s">
        <v>224</v>
      </c>
      <c r="AU132" s="19" t="s">
        <v>88</v>
      </c>
      <c r="AY132" s="19" t="s">
        <v>223</v>
      </c>
      <c r="BE132" s="114">
        <f t="shared" si="9"/>
        <v>0</v>
      </c>
      <c r="BF132" s="114">
        <f t="shared" si="10"/>
        <v>0</v>
      </c>
      <c r="BG132" s="114">
        <f t="shared" si="11"/>
        <v>0</v>
      </c>
      <c r="BH132" s="114">
        <f t="shared" si="12"/>
        <v>0</v>
      </c>
      <c r="BI132" s="114">
        <f t="shared" si="13"/>
        <v>0</v>
      </c>
      <c r="BJ132" s="19" t="s">
        <v>88</v>
      </c>
      <c r="BK132" s="174">
        <f t="shared" si="14"/>
        <v>0</v>
      </c>
      <c r="BL132" s="19" t="s">
        <v>228</v>
      </c>
      <c r="BM132" s="19" t="s">
        <v>1387</v>
      </c>
    </row>
    <row r="133" spans="2:65" s="1" customFormat="1" ht="38.25" customHeight="1">
      <c r="B133" s="137"/>
      <c r="C133" s="166" t="s">
        <v>234</v>
      </c>
      <c r="D133" s="166" t="s">
        <v>224</v>
      </c>
      <c r="E133" s="167" t="s">
        <v>1388</v>
      </c>
      <c r="F133" s="234" t="s">
        <v>1389</v>
      </c>
      <c r="G133" s="234"/>
      <c r="H133" s="234"/>
      <c r="I133" s="234"/>
      <c r="J133" s="168" t="s">
        <v>240</v>
      </c>
      <c r="K133" s="169">
        <v>4.5</v>
      </c>
      <c r="L133" s="235">
        <v>0</v>
      </c>
      <c r="M133" s="235"/>
      <c r="N133" s="236">
        <f t="shared" si="5"/>
        <v>0</v>
      </c>
      <c r="O133" s="236"/>
      <c r="P133" s="236"/>
      <c r="Q133" s="236"/>
      <c r="R133" s="140"/>
      <c r="T133" s="171" t="s">
        <v>5</v>
      </c>
      <c r="U133" s="44" t="s">
        <v>43</v>
      </c>
      <c r="V133" s="36"/>
      <c r="W133" s="172">
        <f t="shared" si="6"/>
        <v>0</v>
      </c>
      <c r="X133" s="172">
        <v>0</v>
      </c>
      <c r="Y133" s="172">
        <f t="shared" si="7"/>
        <v>0</v>
      </c>
      <c r="Z133" s="172">
        <v>0.5</v>
      </c>
      <c r="AA133" s="173">
        <f t="shared" si="8"/>
        <v>2.25</v>
      </c>
      <c r="AR133" s="19" t="s">
        <v>228</v>
      </c>
      <c r="AT133" s="19" t="s">
        <v>224</v>
      </c>
      <c r="AU133" s="19" t="s">
        <v>88</v>
      </c>
      <c r="AY133" s="19" t="s">
        <v>223</v>
      </c>
      <c r="BE133" s="114">
        <f t="shared" si="9"/>
        <v>0</v>
      </c>
      <c r="BF133" s="114">
        <f t="shared" si="10"/>
        <v>0</v>
      </c>
      <c r="BG133" s="114">
        <f t="shared" si="11"/>
        <v>0</v>
      </c>
      <c r="BH133" s="114">
        <f t="shared" si="12"/>
        <v>0</v>
      </c>
      <c r="BI133" s="114">
        <f t="shared" si="13"/>
        <v>0</v>
      </c>
      <c r="BJ133" s="19" t="s">
        <v>88</v>
      </c>
      <c r="BK133" s="174">
        <f t="shared" si="14"/>
        <v>0</v>
      </c>
      <c r="BL133" s="19" t="s">
        <v>228</v>
      </c>
      <c r="BM133" s="19" t="s">
        <v>1390</v>
      </c>
    </row>
    <row r="134" spans="2:65" s="1" customFormat="1" ht="38.25" customHeight="1">
      <c r="B134" s="137"/>
      <c r="C134" s="166" t="s">
        <v>228</v>
      </c>
      <c r="D134" s="166" t="s">
        <v>224</v>
      </c>
      <c r="E134" s="167" t="s">
        <v>1391</v>
      </c>
      <c r="F134" s="234" t="s">
        <v>1392</v>
      </c>
      <c r="G134" s="234"/>
      <c r="H134" s="234"/>
      <c r="I134" s="234"/>
      <c r="J134" s="168" t="s">
        <v>240</v>
      </c>
      <c r="K134" s="169">
        <v>4.5</v>
      </c>
      <c r="L134" s="235">
        <v>0</v>
      </c>
      <c r="M134" s="235"/>
      <c r="N134" s="236">
        <f t="shared" si="5"/>
        <v>0</v>
      </c>
      <c r="O134" s="236"/>
      <c r="P134" s="236"/>
      <c r="Q134" s="236"/>
      <c r="R134" s="140"/>
      <c r="T134" s="171" t="s">
        <v>5</v>
      </c>
      <c r="U134" s="44" t="s">
        <v>43</v>
      </c>
      <c r="V134" s="36"/>
      <c r="W134" s="172">
        <f t="shared" si="6"/>
        <v>0</v>
      </c>
      <c r="X134" s="172">
        <v>0</v>
      </c>
      <c r="Y134" s="172">
        <f t="shared" si="7"/>
        <v>0</v>
      </c>
      <c r="Z134" s="172">
        <v>0.24</v>
      </c>
      <c r="AA134" s="173">
        <f t="shared" si="8"/>
        <v>1.08</v>
      </c>
      <c r="AR134" s="19" t="s">
        <v>228</v>
      </c>
      <c r="AT134" s="19" t="s">
        <v>224</v>
      </c>
      <c r="AU134" s="19" t="s">
        <v>88</v>
      </c>
      <c r="AY134" s="19" t="s">
        <v>223</v>
      </c>
      <c r="BE134" s="114">
        <f t="shared" si="9"/>
        <v>0</v>
      </c>
      <c r="BF134" s="114">
        <f t="shared" si="10"/>
        <v>0</v>
      </c>
      <c r="BG134" s="114">
        <f t="shared" si="11"/>
        <v>0</v>
      </c>
      <c r="BH134" s="114">
        <f t="shared" si="12"/>
        <v>0</v>
      </c>
      <c r="BI134" s="114">
        <f t="shared" si="13"/>
        <v>0</v>
      </c>
      <c r="BJ134" s="19" t="s">
        <v>88</v>
      </c>
      <c r="BK134" s="174">
        <f t="shared" si="14"/>
        <v>0</v>
      </c>
      <c r="BL134" s="19" t="s">
        <v>228</v>
      </c>
      <c r="BM134" s="19" t="s">
        <v>1393</v>
      </c>
    </row>
    <row r="135" spans="2:65" s="1" customFormat="1" ht="25.5" customHeight="1">
      <c r="B135" s="137"/>
      <c r="C135" s="166" t="s">
        <v>242</v>
      </c>
      <c r="D135" s="166" t="s">
        <v>224</v>
      </c>
      <c r="E135" s="167" t="s">
        <v>1394</v>
      </c>
      <c r="F135" s="234" t="s">
        <v>1395</v>
      </c>
      <c r="G135" s="234"/>
      <c r="H135" s="234"/>
      <c r="I135" s="234"/>
      <c r="J135" s="168" t="s">
        <v>281</v>
      </c>
      <c r="K135" s="169">
        <v>8.1579999999999995</v>
      </c>
      <c r="L135" s="235">
        <v>0</v>
      </c>
      <c r="M135" s="235"/>
      <c r="N135" s="236">
        <f t="shared" si="5"/>
        <v>0</v>
      </c>
      <c r="O135" s="236"/>
      <c r="P135" s="236"/>
      <c r="Q135" s="236"/>
      <c r="R135" s="140"/>
      <c r="T135" s="171" t="s">
        <v>5</v>
      </c>
      <c r="U135" s="44" t="s">
        <v>43</v>
      </c>
      <c r="V135" s="36"/>
      <c r="W135" s="172">
        <f t="shared" si="6"/>
        <v>0</v>
      </c>
      <c r="X135" s="172">
        <v>0</v>
      </c>
      <c r="Y135" s="172">
        <f t="shared" si="7"/>
        <v>0</v>
      </c>
      <c r="Z135" s="172">
        <v>0</v>
      </c>
      <c r="AA135" s="173">
        <f t="shared" si="8"/>
        <v>0</v>
      </c>
      <c r="AR135" s="19" t="s">
        <v>228</v>
      </c>
      <c r="AT135" s="19" t="s">
        <v>224</v>
      </c>
      <c r="AU135" s="19" t="s">
        <v>88</v>
      </c>
      <c r="AY135" s="19" t="s">
        <v>223</v>
      </c>
      <c r="BE135" s="114">
        <f t="shared" si="9"/>
        <v>0</v>
      </c>
      <c r="BF135" s="114">
        <f t="shared" si="10"/>
        <v>0</v>
      </c>
      <c r="BG135" s="114">
        <f t="shared" si="11"/>
        <v>0</v>
      </c>
      <c r="BH135" s="114">
        <f t="shared" si="12"/>
        <v>0</v>
      </c>
      <c r="BI135" s="114">
        <f t="shared" si="13"/>
        <v>0</v>
      </c>
      <c r="BJ135" s="19" t="s">
        <v>88</v>
      </c>
      <c r="BK135" s="174">
        <f t="shared" si="14"/>
        <v>0</v>
      </c>
      <c r="BL135" s="19" t="s">
        <v>228</v>
      </c>
      <c r="BM135" s="19" t="s">
        <v>1396</v>
      </c>
    </row>
    <row r="136" spans="2:65" s="1" customFormat="1" ht="51" customHeight="1">
      <c r="B136" s="137"/>
      <c r="C136" s="166" t="s">
        <v>246</v>
      </c>
      <c r="D136" s="166" t="s">
        <v>224</v>
      </c>
      <c r="E136" s="167" t="s">
        <v>1397</v>
      </c>
      <c r="F136" s="234" t="s">
        <v>1398</v>
      </c>
      <c r="G136" s="234"/>
      <c r="H136" s="234"/>
      <c r="I136" s="234"/>
      <c r="J136" s="168" t="s">
        <v>281</v>
      </c>
      <c r="K136" s="169">
        <v>8.1579999999999995</v>
      </c>
      <c r="L136" s="235">
        <v>0</v>
      </c>
      <c r="M136" s="235"/>
      <c r="N136" s="236">
        <f t="shared" si="5"/>
        <v>0</v>
      </c>
      <c r="O136" s="236"/>
      <c r="P136" s="236"/>
      <c r="Q136" s="236"/>
      <c r="R136" s="140"/>
      <c r="T136" s="171" t="s">
        <v>5</v>
      </c>
      <c r="U136" s="44" t="s">
        <v>43</v>
      </c>
      <c r="V136" s="36"/>
      <c r="W136" s="172">
        <f t="shared" si="6"/>
        <v>0</v>
      </c>
      <c r="X136" s="172">
        <v>0</v>
      </c>
      <c r="Y136" s="172">
        <f t="shared" si="7"/>
        <v>0</v>
      </c>
      <c r="Z136" s="172">
        <v>0</v>
      </c>
      <c r="AA136" s="173">
        <f t="shared" si="8"/>
        <v>0</v>
      </c>
      <c r="AR136" s="19" t="s">
        <v>228</v>
      </c>
      <c r="AT136" s="19" t="s">
        <v>224</v>
      </c>
      <c r="AU136" s="19" t="s">
        <v>88</v>
      </c>
      <c r="AY136" s="19" t="s">
        <v>223</v>
      </c>
      <c r="BE136" s="114">
        <f t="shared" si="9"/>
        <v>0</v>
      </c>
      <c r="BF136" s="114">
        <f t="shared" si="10"/>
        <v>0</v>
      </c>
      <c r="BG136" s="114">
        <f t="shared" si="11"/>
        <v>0</v>
      </c>
      <c r="BH136" s="114">
        <f t="shared" si="12"/>
        <v>0</v>
      </c>
      <c r="BI136" s="114">
        <f t="shared" si="13"/>
        <v>0</v>
      </c>
      <c r="BJ136" s="19" t="s">
        <v>88</v>
      </c>
      <c r="BK136" s="174">
        <f t="shared" si="14"/>
        <v>0</v>
      </c>
      <c r="BL136" s="19" t="s">
        <v>228</v>
      </c>
      <c r="BM136" s="19" t="s">
        <v>1399</v>
      </c>
    </row>
    <row r="137" spans="2:65" s="1" customFormat="1" ht="38.25" customHeight="1">
      <c r="B137" s="137"/>
      <c r="C137" s="166" t="s">
        <v>250</v>
      </c>
      <c r="D137" s="166" t="s">
        <v>224</v>
      </c>
      <c r="E137" s="167" t="s">
        <v>1400</v>
      </c>
      <c r="F137" s="234" t="s">
        <v>1401</v>
      </c>
      <c r="G137" s="234"/>
      <c r="H137" s="234"/>
      <c r="I137" s="234"/>
      <c r="J137" s="168" t="s">
        <v>281</v>
      </c>
      <c r="K137" s="169">
        <v>8.1579999999999995</v>
      </c>
      <c r="L137" s="235">
        <v>0</v>
      </c>
      <c r="M137" s="235"/>
      <c r="N137" s="236">
        <f t="shared" si="5"/>
        <v>0</v>
      </c>
      <c r="O137" s="236"/>
      <c r="P137" s="236"/>
      <c r="Q137" s="236"/>
      <c r="R137" s="140"/>
      <c r="T137" s="171" t="s">
        <v>5</v>
      </c>
      <c r="U137" s="44" t="s">
        <v>43</v>
      </c>
      <c r="V137" s="36"/>
      <c r="W137" s="172">
        <f t="shared" si="6"/>
        <v>0</v>
      </c>
      <c r="X137" s="172">
        <v>0</v>
      </c>
      <c r="Y137" s="172">
        <f t="shared" si="7"/>
        <v>0</v>
      </c>
      <c r="Z137" s="172">
        <v>0</v>
      </c>
      <c r="AA137" s="173">
        <f t="shared" si="8"/>
        <v>0</v>
      </c>
      <c r="AR137" s="19" t="s">
        <v>228</v>
      </c>
      <c r="AT137" s="19" t="s">
        <v>224</v>
      </c>
      <c r="AU137" s="19" t="s">
        <v>88</v>
      </c>
      <c r="AY137" s="19" t="s">
        <v>223</v>
      </c>
      <c r="BE137" s="114">
        <f t="shared" si="9"/>
        <v>0</v>
      </c>
      <c r="BF137" s="114">
        <f t="shared" si="10"/>
        <v>0</v>
      </c>
      <c r="BG137" s="114">
        <f t="shared" si="11"/>
        <v>0</v>
      </c>
      <c r="BH137" s="114">
        <f t="shared" si="12"/>
        <v>0</v>
      </c>
      <c r="BI137" s="114">
        <f t="shared" si="13"/>
        <v>0</v>
      </c>
      <c r="BJ137" s="19" t="s">
        <v>88</v>
      </c>
      <c r="BK137" s="174">
        <f t="shared" si="14"/>
        <v>0</v>
      </c>
      <c r="BL137" s="19" t="s">
        <v>228</v>
      </c>
      <c r="BM137" s="19" t="s">
        <v>1402</v>
      </c>
    </row>
    <row r="138" spans="2:65" s="1" customFormat="1" ht="25.5" customHeight="1">
      <c r="B138" s="137"/>
      <c r="C138" s="166" t="s">
        <v>254</v>
      </c>
      <c r="D138" s="166" t="s">
        <v>224</v>
      </c>
      <c r="E138" s="167" t="s">
        <v>1403</v>
      </c>
      <c r="F138" s="234" t="s">
        <v>1404</v>
      </c>
      <c r="G138" s="234"/>
      <c r="H138" s="234"/>
      <c r="I138" s="234"/>
      <c r="J138" s="168" t="s">
        <v>396</v>
      </c>
      <c r="K138" s="169">
        <v>13.053000000000001</v>
      </c>
      <c r="L138" s="235">
        <v>0</v>
      </c>
      <c r="M138" s="235"/>
      <c r="N138" s="236">
        <f t="shared" si="5"/>
        <v>0</v>
      </c>
      <c r="O138" s="236"/>
      <c r="P138" s="236"/>
      <c r="Q138" s="236"/>
      <c r="R138" s="140"/>
      <c r="T138" s="171" t="s">
        <v>5</v>
      </c>
      <c r="U138" s="44" t="s">
        <v>43</v>
      </c>
      <c r="V138" s="36"/>
      <c r="W138" s="172">
        <f t="shared" si="6"/>
        <v>0</v>
      </c>
      <c r="X138" s="172">
        <v>0</v>
      </c>
      <c r="Y138" s="172">
        <f t="shared" si="7"/>
        <v>0</v>
      </c>
      <c r="Z138" s="172">
        <v>0</v>
      </c>
      <c r="AA138" s="173">
        <f t="shared" si="8"/>
        <v>0</v>
      </c>
      <c r="AR138" s="19" t="s">
        <v>228</v>
      </c>
      <c r="AT138" s="19" t="s">
        <v>224</v>
      </c>
      <c r="AU138" s="19" t="s">
        <v>88</v>
      </c>
      <c r="AY138" s="19" t="s">
        <v>223</v>
      </c>
      <c r="BE138" s="114">
        <f t="shared" si="9"/>
        <v>0</v>
      </c>
      <c r="BF138" s="114">
        <f t="shared" si="10"/>
        <v>0</v>
      </c>
      <c r="BG138" s="114">
        <f t="shared" si="11"/>
        <v>0</v>
      </c>
      <c r="BH138" s="114">
        <f t="shared" si="12"/>
        <v>0</v>
      </c>
      <c r="BI138" s="114">
        <f t="shared" si="13"/>
        <v>0</v>
      </c>
      <c r="BJ138" s="19" t="s">
        <v>88</v>
      </c>
      <c r="BK138" s="174">
        <f t="shared" si="14"/>
        <v>0</v>
      </c>
      <c r="BL138" s="19" t="s">
        <v>228</v>
      </c>
      <c r="BM138" s="19" t="s">
        <v>1405</v>
      </c>
    </row>
    <row r="139" spans="2:65" s="10" customFormat="1" ht="29.85" customHeight="1">
      <c r="B139" s="155"/>
      <c r="C139" s="156"/>
      <c r="D139" s="165" t="s">
        <v>1381</v>
      </c>
      <c r="E139" s="165"/>
      <c r="F139" s="165"/>
      <c r="G139" s="165"/>
      <c r="H139" s="165"/>
      <c r="I139" s="165"/>
      <c r="J139" s="165"/>
      <c r="K139" s="165"/>
      <c r="L139" s="165"/>
      <c r="M139" s="165"/>
      <c r="N139" s="229">
        <f>BK139</f>
        <v>0</v>
      </c>
      <c r="O139" s="230"/>
      <c r="P139" s="230"/>
      <c r="Q139" s="230"/>
      <c r="R139" s="158"/>
      <c r="T139" s="159"/>
      <c r="U139" s="156"/>
      <c r="V139" s="156"/>
      <c r="W139" s="160">
        <f>W140</f>
        <v>0</v>
      </c>
      <c r="X139" s="156"/>
      <c r="Y139" s="160">
        <f>Y140</f>
        <v>15.6876005</v>
      </c>
      <c r="Z139" s="156"/>
      <c r="AA139" s="161">
        <f>AA140</f>
        <v>0</v>
      </c>
      <c r="AR139" s="162" t="s">
        <v>83</v>
      </c>
      <c r="AT139" s="163" t="s">
        <v>75</v>
      </c>
      <c r="AU139" s="163" t="s">
        <v>83</v>
      </c>
      <c r="AY139" s="162" t="s">
        <v>223</v>
      </c>
      <c r="BK139" s="164">
        <f>BK140</f>
        <v>0</v>
      </c>
    </row>
    <row r="140" spans="2:65" s="1" customFormat="1" ht="25.5" customHeight="1">
      <c r="B140" s="137"/>
      <c r="C140" s="166" t="s">
        <v>258</v>
      </c>
      <c r="D140" s="166" t="s">
        <v>224</v>
      </c>
      <c r="E140" s="167" t="s">
        <v>1406</v>
      </c>
      <c r="F140" s="234" t="s">
        <v>1407</v>
      </c>
      <c r="G140" s="234"/>
      <c r="H140" s="234"/>
      <c r="I140" s="234"/>
      <c r="J140" s="168" t="s">
        <v>281</v>
      </c>
      <c r="K140" s="169">
        <v>7.15</v>
      </c>
      <c r="L140" s="235">
        <v>0</v>
      </c>
      <c r="M140" s="235"/>
      <c r="N140" s="236">
        <f>ROUND(L140*K140,3)</f>
        <v>0</v>
      </c>
      <c r="O140" s="236"/>
      <c r="P140" s="236"/>
      <c r="Q140" s="236"/>
      <c r="R140" s="140"/>
      <c r="T140" s="171" t="s">
        <v>5</v>
      </c>
      <c r="U140" s="44" t="s">
        <v>43</v>
      </c>
      <c r="V140" s="36"/>
      <c r="W140" s="172">
        <f>V140*K140</f>
        <v>0</v>
      </c>
      <c r="X140" s="172">
        <v>2.19407</v>
      </c>
      <c r="Y140" s="172">
        <f>X140*K140</f>
        <v>15.6876005</v>
      </c>
      <c r="Z140" s="172">
        <v>0</v>
      </c>
      <c r="AA140" s="173">
        <f>Z140*K140</f>
        <v>0</v>
      </c>
      <c r="AR140" s="19" t="s">
        <v>228</v>
      </c>
      <c r="AT140" s="19" t="s">
        <v>224</v>
      </c>
      <c r="AU140" s="19" t="s">
        <v>88</v>
      </c>
      <c r="AY140" s="19" t="s">
        <v>223</v>
      </c>
      <c r="BE140" s="114">
        <f>IF(U140="základná",N140,0)</f>
        <v>0</v>
      </c>
      <c r="BF140" s="114">
        <f>IF(U140="znížená",N140,0)</f>
        <v>0</v>
      </c>
      <c r="BG140" s="114">
        <f>IF(U140="zákl. prenesená",N140,0)</f>
        <v>0</v>
      </c>
      <c r="BH140" s="114">
        <f>IF(U140="zníž. prenesená",N140,0)</f>
        <v>0</v>
      </c>
      <c r="BI140" s="114">
        <f>IF(U140="nulová",N140,0)</f>
        <v>0</v>
      </c>
      <c r="BJ140" s="19" t="s">
        <v>88</v>
      </c>
      <c r="BK140" s="174">
        <f>ROUND(L140*K140,3)</f>
        <v>0</v>
      </c>
      <c r="BL140" s="19" t="s">
        <v>228</v>
      </c>
      <c r="BM140" s="19" t="s">
        <v>1408</v>
      </c>
    </row>
    <row r="141" spans="2:65" s="10" customFormat="1" ht="29.85" customHeight="1">
      <c r="B141" s="155"/>
      <c r="C141" s="156"/>
      <c r="D141" s="165" t="s">
        <v>182</v>
      </c>
      <c r="E141" s="165"/>
      <c r="F141" s="165"/>
      <c r="G141" s="165"/>
      <c r="H141" s="165"/>
      <c r="I141" s="165"/>
      <c r="J141" s="165"/>
      <c r="K141" s="165"/>
      <c r="L141" s="165"/>
      <c r="M141" s="165"/>
      <c r="N141" s="229">
        <f>BK141</f>
        <v>0</v>
      </c>
      <c r="O141" s="230"/>
      <c r="P141" s="230"/>
      <c r="Q141" s="230"/>
      <c r="R141" s="158"/>
      <c r="T141" s="159"/>
      <c r="U141" s="156"/>
      <c r="V141" s="156"/>
      <c r="W141" s="160">
        <f>W142</f>
        <v>0</v>
      </c>
      <c r="X141" s="156"/>
      <c r="Y141" s="160">
        <f>Y142</f>
        <v>2.8950179999999999</v>
      </c>
      <c r="Z141" s="156"/>
      <c r="AA141" s="161">
        <f>AA142</f>
        <v>0</v>
      </c>
      <c r="AR141" s="162" t="s">
        <v>83</v>
      </c>
      <c r="AT141" s="163" t="s">
        <v>75</v>
      </c>
      <c r="AU141" s="163" t="s">
        <v>83</v>
      </c>
      <c r="AY141" s="162" t="s">
        <v>223</v>
      </c>
      <c r="BK141" s="164">
        <f>BK142</f>
        <v>0</v>
      </c>
    </row>
    <row r="142" spans="2:65" s="1" customFormat="1" ht="25.5" customHeight="1">
      <c r="B142" s="137"/>
      <c r="C142" s="166" t="s">
        <v>262</v>
      </c>
      <c r="D142" s="166" t="s">
        <v>224</v>
      </c>
      <c r="E142" s="167" t="s">
        <v>1409</v>
      </c>
      <c r="F142" s="234" t="s">
        <v>1410</v>
      </c>
      <c r="G142" s="234"/>
      <c r="H142" s="234"/>
      <c r="I142" s="234"/>
      <c r="J142" s="168" t="s">
        <v>281</v>
      </c>
      <c r="K142" s="169">
        <v>1.1759999999999999</v>
      </c>
      <c r="L142" s="235">
        <v>0</v>
      </c>
      <c r="M142" s="235"/>
      <c r="N142" s="236">
        <f>ROUND(L142*K142,3)</f>
        <v>0</v>
      </c>
      <c r="O142" s="236"/>
      <c r="P142" s="236"/>
      <c r="Q142" s="236"/>
      <c r="R142" s="140"/>
      <c r="T142" s="171" t="s">
        <v>5</v>
      </c>
      <c r="U142" s="44" t="s">
        <v>43</v>
      </c>
      <c r="V142" s="36"/>
      <c r="W142" s="172">
        <f>V142*K142</f>
        <v>0</v>
      </c>
      <c r="X142" s="172">
        <v>2.4617499999999999</v>
      </c>
      <c r="Y142" s="172">
        <f>X142*K142</f>
        <v>2.8950179999999999</v>
      </c>
      <c r="Z142" s="172">
        <v>0</v>
      </c>
      <c r="AA142" s="173">
        <f>Z142*K142</f>
        <v>0</v>
      </c>
      <c r="AR142" s="19" t="s">
        <v>228</v>
      </c>
      <c r="AT142" s="19" t="s">
        <v>224</v>
      </c>
      <c r="AU142" s="19" t="s">
        <v>88</v>
      </c>
      <c r="AY142" s="19" t="s">
        <v>223</v>
      </c>
      <c r="BE142" s="114">
        <f>IF(U142="základná",N142,0)</f>
        <v>0</v>
      </c>
      <c r="BF142" s="114">
        <f>IF(U142="znížená",N142,0)</f>
        <v>0</v>
      </c>
      <c r="BG142" s="114">
        <f>IF(U142="zákl. prenesená",N142,0)</f>
        <v>0</v>
      </c>
      <c r="BH142" s="114">
        <f>IF(U142="zníž. prenesená",N142,0)</f>
        <v>0</v>
      </c>
      <c r="BI142" s="114">
        <f>IF(U142="nulová",N142,0)</f>
        <v>0</v>
      </c>
      <c r="BJ142" s="19" t="s">
        <v>88</v>
      </c>
      <c r="BK142" s="174">
        <f>ROUND(L142*K142,3)</f>
        <v>0</v>
      </c>
      <c r="BL142" s="19" t="s">
        <v>228</v>
      </c>
      <c r="BM142" s="19" t="s">
        <v>1411</v>
      </c>
    </row>
    <row r="143" spans="2:65" s="10" customFormat="1" ht="29.85" customHeight="1">
      <c r="B143" s="155"/>
      <c r="C143" s="156"/>
      <c r="D143" s="165" t="s">
        <v>183</v>
      </c>
      <c r="E143" s="165"/>
      <c r="F143" s="165"/>
      <c r="G143" s="165"/>
      <c r="H143" s="165"/>
      <c r="I143" s="165"/>
      <c r="J143" s="165"/>
      <c r="K143" s="165"/>
      <c r="L143" s="165"/>
      <c r="M143" s="165"/>
      <c r="N143" s="229">
        <f>BK143</f>
        <v>0</v>
      </c>
      <c r="O143" s="230"/>
      <c r="P143" s="230"/>
      <c r="Q143" s="230"/>
      <c r="R143" s="158"/>
      <c r="T143" s="159"/>
      <c r="U143" s="156"/>
      <c r="V143" s="156"/>
      <c r="W143" s="160">
        <f>SUM(W144:W146)</f>
        <v>0</v>
      </c>
      <c r="X143" s="156"/>
      <c r="Y143" s="160">
        <f>SUM(Y144:Y146)</f>
        <v>0.11377000000000001</v>
      </c>
      <c r="Z143" s="156"/>
      <c r="AA143" s="161">
        <f>SUM(AA144:AA146)</f>
        <v>0</v>
      </c>
      <c r="AR143" s="162" t="s">
        <v>83</v>
      </c>
      <c r="AT143" s="163" t="s">
        <v>75</v>
      </c>
      <c r="AU143" s="163" t="s">
        <v>83</v>
      </c>
      <c r="AY143" s="162" t="s">
        <v>223</v>
      </c>
      <c r="BK143" s="164">
        <f>SUM(BK144:BK146)</f>
        <v>0</v>
      </c>
    </row>
    <row r="144" spans="2:65" s="1" customFormat="1" ht="38.25" customHeight="1">
      <c r="B144" s="137"/>
      <c r="C144" s="166" t="s">
        <v>266</v>
      </c>
      <c r="D144" s="166" t="s">
        <v>224</v>
      </c>
      <c r="E144" s="167" t="s">
        <v>1412</v>
      </c>
      <c r="F144" s="234" t="s">
        <v>1413</v>
      </c>
      <c r="G144" s="234"/>
      <c r="H144" s="234"/>
      <c r="I144" s="234"/>
      <c r="J144" s="168" t="s">
        <v>240</v>
      </c>
      <c r="K144" s="169">
        <v>5</v>
      </c>
      <c r="L144" s="235">
        <v>0</v>
      </c>
      <c r="M144" s="235"/>
      <c r="N144" s="236">
        <f>ROUND(L144*K144,3)</f>
        <v>0</v>
      </c>
      <c r="O144" s="236"/>
      <c r="P144" s="236"/>
      <c r="Q144" s="236"/>
      <c r="R144" s="140"/>
      <c r="T144" s="171" t="s">
        <v>5</v>
      </c>
      <c r="U144" s="44" t="s">
        <v>43</v>
      </c>
      <c r="V144" s="36"/>
      <c r="W144" s="172">
        <f>V144*K144</f>
        <v>0</v>
      </c>
      <c r="X144" s="172">
        <v>3.3E-3</v>
      </c>
      <c r="Y144" s="172">
        <f>X144*K144</f>
        <v>1.6500000000000001E-2</v>
      </c>
      <c r="Z144" s="172">
        <v>0</v>
      </c>
      <c r="AA144" s="173">
        <f>Z144*K144</f>
        <v>0</v>
      </c>
      <c r="AR144" s="19" t="s">
        <v>228</v>
      </c>
      <c r="AT144" s="19" t="s">
        <v>224</v>
      </c>
      <c r="AU144" s="19" t="s">
        <v>88</v>
      </c>
      <c r="AY144" s="19" t="s">
        <v>223</v>
      </c>
      <c r="BE144" s="114">
        <f>IF(U144="základná",N144,0)</f>
        <v>0</v>
      </c>
      <c r="BF144" s="114">
        <f>IF(U144="znížená",N144,0)</f>
        <v>0</v>
      </c>
      <c r="BG144" s="114">
        <f>IF(U144="zákl. prenesená",N144,0)</f>
        <v>0</v>
      </c>
      <c r="BH144" s="114">
        <f>IF(U144="zníž. prenesená",N144,0)</f>
        <v>0</v>
      </c>
      <c r="BI144" s="114">
        <f>IF(U144="nulová",N144,0)</f>
        <v>0</v>
      </c>
      <c r="BJ144" s="19" t="s">
        <v>88</v>
      </c>
      <c r="BK144" s="174">
        <f>ROUND(L144*K144,3)</f>
        <v>0</v>
      </c>
      <c r="BL144" s="19" t="s">
        <v>228</v>
      </c>
      <c r="BM144" s="19" t="s">
        <v>1414</v>
      </c>
    </row>
    <row r="145" spans="2:65" s="1" customFormat="1" ht="38.25" customHeight="1">
      <c r="B145" s="137"/>
      <c r="C145" s="166" t="s">
        <v>270</v>
      </c>
      <c r="D145" s="166" t="s">
        <v>224</v>
      </c>
      <c r="E145" s="167" t="s">
        <v>1415</v>
      </c>
      <c r="F145" s="234" t="s">
        <v>1416</v>
      </c>
      <c r="G145" s="234"/>
      <c r="H145" s="234"/>
      <c r="I145" s="234"/>
      <c r="J145" s="168" t="s">
        <v>240</v>
      </c>
      <c r="K145" s="169">
        <v>1</v>
      </c>
      <c r="L145" s="235">
        <v>0</v>
      </c>
      <c r="M145" s="235"/>
      <c r="N145" s="236">
        <f>ROUND(L145*K145,3)</f>
        <v>0</v>
      </c>
      <c r="O145" s="236"/>
      <c r="P145" s="236"/>
      <c r="Q145" s="236"/>
      <c r="R145" s="140"/>
      <c r="T145" s="171" t="s">
        <v>5</v>
      </c>
      <c r="U145" s="44" t="s">
        <v>43</v>
      </c>
      <c r="V145" s="36"/>
      <c r="W145" s="172">
        <f>V145*K145</f>
        <v>0</v>
      </c>
      <c r="X145" s="172">
        <v>2.2710000000000001E-2</v>
      </c>
      <c r="Y145" s="172">
        <f>X145*K145</f>
        <v>2.2710000000000001E-2</v>
      </c>
      <c r="Z145" s="172">
        <v>0</v>
      </c>
      <c r="AA145" s="173">
        <f>Z145*K145</f>
        <v>0</v>
      </c>
      <c r="AR145" s="19" t="s">
        <v>228</v>
      </c>
      <c r="AT145" s="19" t="s">
        <v>224</v>
      </c>
      <c r="AU145" s="19" t="s">
        <v>88</v>
      </c>
      <c r="AY145" s="19" t="s">
        <v>223</v>
      </c>
      <c r="BE145" s="114">
        <f>IF(U145="základná",N145,0)</f>
        <v>0</v>
      </c>
      <c r="BF145" s="114">
        <f>IF(U145="znížená",N145,0)</f>
        <v>0</v>
      </c>
      <c r="BG145" s="114">
        <f>IF(U145="zákl. prenesená",N145,0)</f>
        <v>0</v>
      </c>
      <c r="BH145" s="114">
        <f>IF(U145="zníž. prenesená",N145,0)</f>
        <v>0</v>
      </c>
      <c r="BI145" s="114">
        <f>IF(U145="nulová",N145,0)</f>
        <v>0</v>
      </c>
      <c r="BJ145" s="19" t="s">
        <v>88</v>
      </c>
      <c r="BK145" s="174">
        <f>ROUND(L145*K145,3)</f>
        <v>0</v>
      </c>
      <c r="BL145" s="19" t="s">
        <v>228</v>
      </c>
      <c r="BM145" s="19" t="s">
        <v>1417</v>
      </c>
    </row>
    <row r="146" spans="2:65" s="1" customFormat="1" ht="25.5" customHeight="1">
      <c r="B146" s="137"/>
      <c r="C146" s="166" t="s">
        <v>274</v>
      </c>
      <c r="D146" s="166" t="s">
        <v>224</v>
      </c>
      <c r="E146" s="167" t="s">
        <v>1418</v>
      </c>
      <c r="F146" s="234" t="s">
        <v>1419</v>
      </c>
      <c r="G146" s="234"/>
      <c r="H146" s="234"/>
      <c r="I146" s="234"/>
      <c r="J146" s="168" t="s">
        <v>240</v>
      </c>
      <c r="K146" s="169">
        <v>4</v>
      </c>
      <c r="L146" s="235">
        <v>0</v>
      </c>
      <c r="M146" s="235"/>
      <c r="N146" s="236">
        <f>ROUND(L146*K146,3)</f>
        <v>0</v>
      </c>
      <c r="O146" s="236"/>
      <c r="P146" s="236"/>
      <c r="Q146" s="236"/>
      <c r="R146" s="140"/>
      <c r="T146" s="171" t="s">
        <v>5</v>
      </c>
      <c r="U146" s="44" t="s">
        <v>43</v>
      </c>
      <c r="V146" s="36"/>
      <c r="W146" s="172">
        <f>V146*K146</f>
        <v>0</v>
      </c>
      <c r="X146" s="172">
        <v>1.864E-2</v>
      </c>
      <c r="Y146" s="172">
        <f>X146*K146</f>
        <v>7.4560000000000001E-2</v>
      </c>
      <c r="Z146" s="172">
        <v>0</v>
      </c>
      <c r="AA146" s="173">
        <f>Z146*K146</f>
        <v>0</v>
      </c>
      <c r="AR146" s="19" t="s">
        <v>228</v>
      </c>
      <c r="AT146" s="19" t="s">
        <v>224</v>
      </c>
      <c r="AU146" s="19" t="s">
        <v>88</v>
      </c>
      <c r="AY146" s="19" t="s">
        <v>223</v>
      </c>
      <c r="BE146" s="114">
        <f>IF(U146="základná",N146,0)</f>
        <v>0</v>
      </c>
      <c r="BF146" s="114">
        <f>IF(U146="znížená",N146,0)</f>
        <v>0</v>
      </c>
      <c r="BG146" s="114">
        <f>IF(U146="zákl. prenesená",N146,0)</f>
        <v>0</v>
      </c>
      <c r="BH146" s="114">
        <f>IF(U146="zníž. prenesená",N146,0)</f>
        <v>0</v>
      </c>
      <c r="BI146" s="114">
        <f>IF(U146="nulová",N146,0)</f>
        <v>0</v>
      </c>
      <c r="BJ146" s="19" t="s">
        <v>88</v>
      </c>
      <c r="BK146" s="174">
        <f>ROUND(L146*K146,3)</f>
        <v>0</v>
      </c>
      <c r="BL146" s="19" t="s">
        <v>228</v>
      </c>
      <c r="BM146" s="19" t="s">
        <v>1420</v>
      </c>
    </row>
    <row r="147" spans="2:65" s="10" customFormat="1" ht="29.85" customHeight="1">
      <c r="B147" s="155"/>
      <c r="C147" s="156"/>
      <c r="D147" s="165" t="s">
        <v>184</v>
      </c>
      <c r="E147" s="165"/>
      <c r="F147" s="165"/>
      <c r="G147" s="165"/>
      <c r="H147" s="165"/>
      <c r="I147" s="165"/>
      <c r="J147" s="165"/>
      <c r="K147" s="165"/>
      <c r="L147" s="165"/>
      <c r="M147" s="165"/>
      <c r="N147" s="229">
        <f>BK147</f>
        <v>0</v>
      </c>
      <c r="O147" s="230"/>
      <c r="P147" s="230"/>
      <c r="Q147" s="230"/>
      <c r="R147" s="158"/>
      <c r="T147" s="159"/>
      <c r="U147" s="156"/>
      <c r="V147" s="156"/>
      <c r="W147" s="160">
        <f>SUM(W148:W152)</f>
        <v>0</v>
      </c>
      <c r="X147" s="156"/>
      <c r="Y147" s="160">
        <f>SUM(Y148:Y152)</f>
        <v>0</v>
      </c>
      <c r="Z147" s="156"/>
      <c r="AA147" s="161">
        <f>SUM(AA148:AA152)</f>
        <v>0</v>
      </c>
      <c r="AR147" s="162" t="s">
        <v>83</v>
      </c>
      <c r="AT147" s="163" t="s">
        <v>75</v>
      </c>
      <c r="AU147" s="163" t="s">
        <v>83</v>
      </c>
      <c r="AY147" s="162" t="s">
        <v>223</v>
      </c>
      <c r="BK147" s="164">
        <f>SUM(BK148:BK152)</f>
        <v>0</v>
      </c>
    </row>
    <row r="148" spans="2:65" s="1" customFormat="1" ht="25.5" customHeight="1">
      <c r="B148" s="137"/>
      <c r="C148" s="166" t="s">
        <v>278</v>
      </c>
      <c r="D148" s="166" t="s">
        <v>224</v>
      </c>
      <c r="E148" s="167" t="s">
        <v>399</v>
      </c>
      <c r="F148" s="234" t="s">
        <v>400</v>
      </c>
      <c r="G148" s="234"/>
      <c r="H148" s="234"/>
      <c r="I148" s="234"/>
      <c r="J148" s="168" t="s">
        <v>396</v>
      </c>
      <c r="K148" s="169">
        <v>3.33</v>
      </c>
      <c r="L148" s="235">
        <v>0</v>
      </c>
      <c r="M148" s="235"/>
      <c r="N148" s="236">
        <f>ROUND(L148*K148,3)</f>
        <v>0</v>
      </c>
      <c r="O148" s="236"/>
      <c r="P148" s="236"/>
      <c r="Q148" s="236"/>
      <c r="R148" s="140"/>
      <c r="T148" s="171" t="s">
        <v>5</v>
      </c>
      <c r="U148" s="44" t="s">
        <v>43</v>
      </c>
      <c r="V148" s="36"/>
      <c r="W148" s="172">
        <f>V148*K148</f>
        <v>0</v>
      </c>
      <c r="X148" s="172">
        <v>0</v>
      </c>
      <c r="Y148" s="172">
        <f>X148*K148</f>
        <v>0</v>
      </c>
      <c r="Z148" s="172">
        <v>0</v>
      </c>
      <c r="AA148" s="173">
        <f>Z148*K148</f>
        <v>0</v>
      </c>
      <c r="AR148" s="19" t="s">
        <v>228</v>
      </c>
      <c r="AT148" s="19" t="s">
        <v>224</v>
      </c>
      <c r="AU148" s="19" t="s">
        <v>88</v>
      </c>
      <c r="AY148" s="19" t="s">
        <v>223</v>
      </c>
      <c r="BE148" s="114">
        <f>IF(U148="základná",N148,0)</f>
        <v>0</v>
      </c>
      <c r="BF148" s="114">
        <f>IF(U148="znížená",N148,0)</f>
        <v>0</v>
      </c>
      <c r="BG148" s="114">
        <f>IF(U148="zákl. prenesená",N148,0)</f>
        <v>0</v>
      </c>
      <c r="BH148" s="114">
        <f>IF(U148="zníž. prenesená",N148,0)</f>
        <v>0</v>
      </c>
      <c r="BI148" s="114">
        <f>IF(U148="nulová",N148,0)</f>
        <v>0</v>
      </c>
      <c r="BJ148" s="19" t="s">
        <v>88</v>
      </c>
      <c r="BK148" s="174">
        <f>ROUND(L148*K148,3)</f>
        <v>0</v>
      </c>
      <c r="BL148" s="19" t="s">
        <v>228</v>
      </c>
      <c r="BM148" s="19" t="s">
        <v>1421</v>
      </c>
    </row>
    <row r="149" spans="2:65" s="1" customFormat="1" ht="25.5" customHeight="1">
      <c r="B149" s="137"/>
      <c r="C149" s="166" t="s">
        <v>283</v>
      </c>
      <c r="D149" s="166" t="s">
        <v>224</v>
      </c>
      <c r="E149" s="167" t="s">
        <v>403</v>
      </c>
      <c r="F149" s="234" t="s">
        <v>404</v>
      </c>
      <c r="G149" s="234"/>
      <c r="H149" s="234"/>
      <c r="I149" s="234"/>
      <c r="J149" s="168" t="s">
        <v>396</v>
      </c>
      <c r="K149" s="169">
        <v>6.66</v>
      </c>
      <c r="L149" s="235">
        <v>0</v>
      </c>
      <c r="M149" s="235"/>
      <c r="N149" s="236">
        <f>ROUND(L149*K149,3)</f>
        <v>0</v>
      </c>
      <c r="O149" s="236"/>
      <c r="P149" s="236"/>
      <c r="Q149" s="236"/>
      <c r="R149" s="140"/>
      <c r="T149" s="171" t="s">
        <v>5</v>
      </c>
      <c r="U149" s="44" t="s">
        <v>43</v>
      </c>
      <c r="V149" s="36"/>
      <c r="W149" s="172">
        <f>V149*K149</f>
        <v>0</v>
      </c>
      <c r="X149" s="172">
        <v>0</v>
      </c>
      <c r="Y149" s="172">
        <f>X149*K149</f>
        <v>0</v>
      </c>
      <c r="Z149" s="172">
        <v>0</v>
      </c>
      <c r="AA149" s="173">
        <f>Z149*K149</f>
        <v>0</v>
      </c>
      <c r="AR149" s="19" t="s">
        <v>228</v>
      </c>
      <c r="AT149" s="19" t="s">
        <v>224</v>
      </c>
      <c r="AU149" s="19" t="s">
        <v>88</v>
      </c>
      <c r="AY149" s="19" t="s">
        <v>223</v>
      </c>
      <c r="BE149" s="114">
        <f>IF(U149="základná",N149,0)</f>
        <v>0</v>
      </c>
      <c r="BF149" s="114">
        <f>IF(U149="znížená",N149,0)</f>
        <v>0</v>
      </c>
      <c r="BG149" s="114">
        <f>IF(U149="zákl. prenesená",N149,0)</f>
        <v>0</v>
      </c>
      <c r="BH149" s="114">
        <f>IF(U149="zníž. prenesená",N149,0)</f>
        <v>0</v>
      </c>
      <c r="BI149" s="114">
        <f>IF(U149="nulová",N149,0)</f>
        <v>0</v>
      </c>
      <c r="BJ149" s="19" t="s">
        <v>88</v>
      </c>
      <c r="BK149" s="174">
        <f>ROUND(L149*K149,3)</f>
        <v>0</v>
      </c>
      <c r="BL149" s="19" t="s">
        <v>228</v>
      </c>
      <c r="BM149" s="19" t="s">
        <v>1422</v>
      </c>
    </row>
    <row r="150" spans="2:65" s="1" customFormat="1" ht="25.5" customHeight="1">
      <c r="B150" s="137"/>
      <c r="C150" s="166" t="s">
        <v>287</v>
      </c>
      <c r="D150" s="166" t="s">
        <v>224</v>
      </c>
      <c r="E150" s="167" t="s">
        <v>407</v>
      </c>
      <c r="F150" s="234" t="s">
        <v>408</v>
      </c>
      <c r="G150" s="234"/>
      <c r="H150" s="234"/>
      <c r="I150" s="234"/>
      <c r="J150" s="168" t="s">
        <v>396</v>
      </c>
      <c r="K150" s="169">
        <v>3.33</v>
      </c>
      <c r="L150" s="235">
        <v>0</v>
      </c>
      <c r="M150" s="235"/>
      <c r="N150" s="236">
        <f>ROUND(L150*K150,3)</f>
        <v>0</v>
      </c>
      <c r="O150" s="236"/>
      <c r="P150" s="236"/>
      <c r="Q150" s="236"/>
      <c r="R150" s="140"/>
      <c r="T150" s="171" t="s">
        <v>5</v>
      </c>
      <c r="U150" s="44" t="s">
        <v>43</v>
      </c>
      <c r="V150" s="36"/>
      <c r="W150" s="172">
        <f>V150*K150</f>
        <v>0</v>
      </c>
      <c r="X150" s="172">
        <v>0</v>
      </c>
      <c r="Y150" s="172">
        <f>X150*K150</f>
        <v>0</v>
      </c>
      <c r="Z150" s="172">
        <v>0</v>
      </c>
      <c r="AA150" s="173">
        <f>Z150*K150</f>
        <v>0</v>
      </c>
      <c r="AR150" s="19" t="s">
        <v>228</v>
      </c>
      <c r="AT150" s="19" t="s">
        <v>224</v>
      </c>
      <c r="AU150" s="19" t="s">
        <v>88</v>
      </c>
      <c r="AY150" s="19" t="s">
        <v>223</v>
      </c>
      <c r="BE150" s="114">
        <f>IF(U150="základná",N150,0)</f>
        <v>0</v>
      </c>
      <c r="BF150" s="114">
        <f>IF(U150="znížená",N150,0)</f>
        <v>0</v>
      </c>
      <c r="BG150" s="114">
        <f>IF(U150="zákl. prenesená",N150,0)</f>
        <v>0</v>
      </c>
      <c r="BH150" s="114">
        <f>IF(U150="zníž. prenesená",N150,0)</f>
        <v>0</v>
      </c>
      <c r="BI150" s="114">
        <f>IF(U150="nulová",N150,0)</f>
        <v>0</v>
      </c>
      <c r="BJ150" s="19" t="s">
        <v>88</v>
      </c>
      <c r="BK150" s="174">
        <f>ROUND(L150*K150,3)</f>
        <v>0</v>
      </c>
      <c r="BL150" s="19" t="s">
        <v>228</v>
      </c>
      <c r="BM150" s="19" t="s">
        <v>1423</v>
      </c>
    </row>
    <row r="151" spans="2:65" s="1" customFormat="1" ht="38.25" customHeight="1">
      <c r="B151" s="137"/>
      <c r="C151" s="166" t="s">
        <v>291</v>
      </c>
      <c r="D151" s="166" t="s">
        <v>224</v>
      </c>
      <c r="E151" s="167" t="s">
        <v>411</v>
      </c>
      <c r="F151" s="234" t="s">
        <v>412</v>
      </c>
      <c r="G151" s="234"/>
      <c r="H151" s="234"/>
      <c r="I151" s="234"/>
      <c r="J151" s="168" t="s">
        <v>396</v>
      </c>
      <c r="K151" s="169">
        <v>26.64</v>
      </c>
      <c r="L151" s="235">
        <v>0</v>
      </c>
      <c r="M151" s="235"/>
      <c r="N151" s="236">
        <f>ROUND(L151*K151,3)</f>
        <v>0</v>
      </c>
      <c r="O151" s="236"/>
      <c r="P151" s="236"/>
      <c r="Q151" s="236"/>
      <c r="R151" s="140"/>
      <c r="T151" s="171" t="s">
        <v>5</v>
      </c>
      <c r="U151" s="44" t="s">
        <v>43</v>
      </c>
      <c r="V151" s="36"/>
      <c r="W151" s="172">
        <f>V151*K151</f>
        <v>0</v>
      </c>
      <c r="X151" s="172">
        <v>0</v>
      </c>
      <c r="Y151" s="172">
        <f>X151*K151</f>
        <v>0</v>
      </c>
      <c r="Z151" s="172">
        <v>0</v>
      </c>
      <c r="AA151" s="173">
        <f>Z151*K151</f>
        <v>0</v>
      </c>
      <c r="AR151" s="19" t="s">
        <v>228</v>
      </c>
      <c r="AT151" s="19" t="s">
        <v>224</v>
      </c>
      <c r="AU151" s="19" t="s">
        <v>88</v>
      </c>
      <c r="AY151" s="19" t="s">
        <v>223</v>
      </c>
      <c r="BE151" s="114">
        <f>IF(U151="základná",N151,0)</f>
        <v>0</v>
      </c>
      <c r="BF151" s="114">
        <f>IF(U151="znížená",N151,0)</f>
        <v>0</v>
      </c>
      <c r="BG151" s="114">
        <f>IF(U151="zákl. prenesená",N151,0)</f>
        <v>0</v>
      </c>
      <c r="BH151" s="114">
        <f>IF(U151="zníž. prenesená",N151,0)</f>
        <v>0</v>
      </c>
      <c r="BI151" s="114">
        <f>IF(U151="nulová",N151,0)</f>
        <v>0</v>
      </c>
      <c r="BJ151" s="19" t="s">
        <v>88</v>
      </c>
      <c r="BK151" s="174">
        <f>ROUND(L151*K151,3)</f>
        <v>0</v>
      </c>
      <c r="BL151" s="19" t="s">
        <v>228</v>
      </c>
      <c r="BM151" s="19" t="s">
        <v>1424</v>
      </c>
    </row>
    <row r="152" spans="2:65" s="1" customFormat="1" ht="25.5" customHeight="1">
      <c r="B152" s="137"/>
      <c r="C152" s="166" t="s">
        <v>297</v>
      </c>
      <c r="D152" s="166" t="s">
        <v>224</v>
      </c>
      <c r="E152" s="167" t="s">
        <v>415</v>
      </c>
      <c r="F152" s="234" t="s">
        <v>416</v>
      </c>
      <c r="G152" s="234"/>
      <c r="H152" s="234"/>
      <c r="I152" s="234"/>
      <c r="J152" s="168" t="s">
        <v>396</v>
      </c>
      <c r="K152" s="169">
        <v>3.33</v>
      </c>
      <c r="L152" s="235">
        <v>0</v>
      </c>
      <c r="M152" s="235"/>
      <c r="N152" s="236">
        <f>ROUND(L152*K152,3)</f>
        <v>0</v>
      </c>
      <c r="O152" s="236"/>
      <c r="P152" s="236"/>
      <c r="Q152" s="236"/>
      <c r="R152" s="140"/>
      <c r="T152" s="171" t="s">
        <v>5</v>
      </c>
      <c r="U152" s="44" t="s">
        <v>43</v>
      </c>
      <c r="V152" s="36"/>
      <c r="W152" s="172">
        <f>V152*K152</f>
        <v>0</v>
      </c>
      <c r="X152" s="172">
        <v>0</v>
      </c>
      <c r="Y152" s="172">
        <f>X152*K152</f>
        <v>0</v>
      </c>
      <c r="Z152" s="172">
        <v>0</v>
      </c>
      <c r="AA152" s="173">
        <f>Z152*K152</f>
        <v>0</v>
      </c>
      <c r="AR152" s="19" t="s">
        <v>228</v>
      </c>
      <c r="AT152" s="19" t="s">
        <v>224</v>
      </c>
      <c r="AU152" s="19" t="s">
        <v>88</v>
      </c>
      <c r="AY152" s="19" t="s">
        <v>223</v>
      </c>
      <c r="BE152" s="114">
        <f>IF(U152="základná",N152,0)</f>
        <v>0</v>
      </c>
      <c r="BF152" s="114">
        <f>IF(U152="znížená",N152,0)</f>
        <v>0</v>
      </c>
      <c r="BG152" s="114">
        <f>IF(U152="zákl. prenesená",N152,0)</f>
        <v>0</v>
      </c>
      <c r="BH152" s="114">
        <f>IF(U152="zníž. prenesená",N152,0)</f>
        <v>0</v>
      </c>
      <c r="BI152" s="114">
        <f>IF(U152="nulová",N152,0)</f>
        <v>0</v>
      </c>
      <c r="BJ152" s="19" t="s">
        <v>88</v>
      </c>
      <c r="BK152" s="174">
        <f>ROUND(L152*K152,3)</f>
        <v>0</v>
      </c>
      <c r="BL152" s="19" t="s">
        <v>228</v>
      </c>
      <c r="BM152" s="19" t="s">
        <v>1425</v>
      </c>
    </row>
    <row r="153" spans="2:65" s="10" customFormat="1" ht="29.85" customHeight="1">
      <c r="B153" s="155"/>
      <c r="C153" s="156"/>
      <c r="D153" s="165" t="s">
        <v>185</v>
      </c>
      <c r="E153" s="165"/>
      <c r="F153" s="165"/>
      <c r="G153" s="165"/>
      <c r="H153" s="165"/>
      <c r="I153" s="165"/>
      <c r="J153" s="165"/>
      <c r="K153" s="165"/>
      <c r="L153" s="165"/>
      <c r="M153" s="165"/>
      <c r="N153" s="229">
        <f>BK153</f>
        <v>0</v>
      </c>
      <c r="O153" s="230"/>
      <c r="P153" s="230"/>
      <c r="Q153" s="230"/>
      <c r="R153" s="158"/>
      <c r="T153" s="159"/>
      <c r="U153" s="156"/>
      <c r="V153" s="156"/>
      <c r="W153" s="160">
        <f>W154</f>
        <v>0</v>
      </c>
      <c r="X153" s="156"/>
      <c r="Y153" s="160">
        <f>Y154</f>
        <v>0</v>
      </c>
      <c r="Z153" s="156"/>
      <c r="AA153" s="161">
        <f>AA154</f>
        <v>0</v>
      </c>
      <c r="AR153" s="162" t="s">
        <v>83</v>
      </c>
      <c r="AT153" s="163" t="s">
        <v>75</v>
      </c>
      <c r="AU153" s="163" t="s">
        <v>83</v>
      </c>
      <c r="AY153" s="162" t="s">
        <v>223</v>
      </c>
      <c r="BK153" s="164">
        <f>BK154</f>
        <v>0</v>
      </c>
    </row>
    <row r="154" spans="2:65" s="1" customFormat="1" ht="38.25" customHeight="1">
      <c r="B154" s="137"/>
      <c r="C154" s="166" t="s">
        <v>301</v>
      </c>
      <c r="D154" s="166" t="s">
        <v>224</v>
      </c>
      <c r="E154" s="167" t="s">
        <v>419</v>
      </c>
      <c r="F154" s="234" t="s">
        <v>420</v>
      </c>
      <c r="G154" s="234"/>
      <c r="H154" s="234"/>
      <c r="I154" s="234"/>
      <c r="J154" s="168" t="s">
        <v>396</v>
      </c>
      <c r="K154" s="169">
        <v>18.696000000000002</v>
      </c>
      <c r="L154" s="235">
        <v>0</v>
      </c>
      <c r="M154" s="235"/>
      <c r="N154" s="236">
        <f>ROUND(L154*K154,3)</f>
        <v>0</v>
      </c>
      <c r="O154" s="236"/>
      <c r="P154" s="236"/>
      <c r="Q154" s="236"/>
      <c r="R154" s="140"/>
      <c r="T154" s="171" t="s">
        <v>5</v>
      </c>
      <c r="U154" s="44" t="s">
        <v>43</v>
      </c>
      <c r="V154" s="36"/>
      <c r="W154" s="172">
        <f>V154*K154</f>
        <v>0</v>
      </c>
      <c r="X154" s="172">
        <v>0</v>
      </c>
      <c r="Y154" s="172">
        <f>X154*K154</f>
        <v>0</v>
      </c>
      <c r="Z154" s="172">
        <v>0</v>
      </c>
      <c r="AA154" s="173">
        <f>Z154*K154</f>
        <v>0</v>
      </c>
      <c r="AR154" s="19" t="s">
        <v>228</v>
      </c>
      <c r="AT154" s="19" t="s">
        <v>224</v>
      </c>
      <c r="AU154" s="19" t="s">
        <v>88</v>
      </c>
      <c r="AY154" s="19" t="s">
        <v>223</v>
      </c>
      <c r="BE154" s="114">
        <f>IF(U154="základná",N154,0)</f>
        <v>0</v>
      </c>
      <c r="BF154" s="114">
        <f>IF(U154="znížená",N154,0)</f>
        <v>0</v>
      </c>
      <c r="BG154" s="114">
        <f>IF(U154="zákl. prenesená",N154,0)</f>
        <v>0</v>
      </c>
      <c r="BH154" s="114">
        <f>IF(U154="zníž. prenesená",N154,0)</f>
        <v>0</v>
      </c>
      <c r="BI154" s="114">
        <f>IF(U154="nulová",N154,0)</f>
        <v>0</v>
      </c>
      <c r="BJ154" s="19" t="s">
        <v>88</v>
      </c>
      <c r="BK154" s="174">
        <f>ROUND(L154*K154,3)</f>
        <v>0</v>
      </c>
      <c r="BL154" s="19" t="s">
        <v>228</v>
      </c>
      <c r="BM154" s="19" t="s">
        <v>1426</v>
      </c>
    </row>
    <row r="155" spans="2:65" s="10" customFormat="1" ht="37.35" customHeight="1">
      <c r="B155" s="155"/>
      <c r="C155" s="156"/>
      <c r="D155" s="157" t="s">
        <v>186</v>
      </c>
      <c r="E155" s="157"/>
      <c r="F155" s="157"/>
      <c r="G155" s="157"/>
      <c r="H155" s="157"/>
      <c r="I155" s="157"/>
      <c r="J155" s="157"/>
      <c r="K155" s="157"/>
      <c r="L155" s="157"/>
      <c r="M155" s="157"/>
      <c r="N155" s="231">
        <f>BK155</f>
        <v>0</v>
      </c>
      <c r="O155" s="232"/>
      <c r="P155" s="232"/>
      <c r="Q155" s="232"/>
      <c r="R155" s="158"/>
      <c r="T155" s="159"/>
      <c r="U155" s="156"/>
      <c r="V155" s="156"/>
      <c r="W155" s="160">
        <f>W156+W165+W176</f>
        <v>0</v>
      </c>
      <c r="X155" s="156"/>
      <c r="Y155" s="160">
        <f>Y156+Y165+Y176</f>
        <v>3.8500815799999999</v>
      </c>
      <c r="Z155" s="156"/>
      <c r="AA155" s="161">
        <f>AA156+AA165+AA176</f>
        <v>0</v>
      </c>
      <c r="AR155" s="162" t="s">
        <v>88</v>
      </c>
      <c r="AT155" s="163" t="s">
        <v>75</v>
      </c>
      <c r="AU155" s="163" t="s">
        <v>76</v>
      </c>
      <c r="AY155" s="162" t="s">
        <v>223</v>
      </c>
      <c r="BK155" s="164">
        <f>BK156+BK165+BK176</f>
        <v>0</v>
      </c>
    </row>
    <row r="156" spans="2:65" s="10" customFormat="1" ht="19.95" customHeight="1">
      <c r="B156" s="155"/>
      <c r="C156" s="156"/>
      <c r="D156" s="165" t="s">
        <v>189</v>
      </c>
      <c r="E156" s="165"/>
      <c r="F156" s="165"/>
      <c r="G156" s="165"/>
      <c r="H156" s="165"/>
      <c r="I156" s="165"/>
      <c r="J156" s="165"/>
      <c r="K156" s="165"/>
      <c r="L156" s="165"/>
      <c r="M156" s="165"/>
      <c r="N156" s="241">
        <f>BK156</f>
        <v>0</v>
      </c>
      <c r="O156" s="242"/>
      <c r="P156" s="242"/>
      <c r="Q156" s="242"/>
      <c r="R156" s="158"/>
      <c r="T156" s="159"/>
      <c r="U156" s="156"/>
      <c r="V156" s="156"/>
      <c r="W156" s="160">
        <f>SUM(W157:W164)</f>
        <v>0</v>
      </c>
      <c r="X156" s="156"/>
      <c r="Y156" s="160">
        <f>SUM(Y157:Y164)</f>
        <v>0.19063232999999999</v>
      </c>
      <c r="Z156" s="156"/>
      <c r="AA156" s="161">
        <f>SUM(AA157:AA164)</f>
        <v>0</v>
      </c>
      <c r="AR156" s="162" t="s">
        <v>88</v>
      </c>
      <c r="AT156" s="163" t="s">
        <v>75</v>
      </c>
      <c r="AU156" s="163" t="s">
        <v>83</v>
      </c>
      <c r="AY156" s="162" t="s">
        <v>223</v>
      </c>
      <c r="BK156" s="164">
        <f>SUM(BK157:BK164)</f>
        <v>0</v>
      </c>
    </row>
    <row r="157" spans="2:65" s="1" customFormat="1" ht="25.5" customHeight="1">
      <c r="B157" s="137"/>
      <c r="C157" s="166" t="s">
        <v>10</v>
      </c>
      <c r="D157" s="166" t="s">
        <v>224</v>
      </c>
      <c r="E157" s="167" t="s">
        <v>1427</v>
      </c>
      <c r="F157" s="234" t="s">
        <v>1428</v>
      </c>
      <c r="G157" s="234"/>
      <c r="H157" s="234"/>
      <c r="I157" s="234"/>
      <c r="J157" s="168" t="s">
        <v>240</v>
      </c>
      <c r="K157" s="169">
        <v>21.111000000000001</v>
      </c>
      <c r="L157" s="235">
        <v>0</v>
      </c>
      <c r="M157" s="235"/>
      <c r="N157" s="236">
        <f t="shared" ref="N157:N164" si="15">ROUND(L157*K157,3)</f>
        <v>0</v>
      </c>
      <c r="O157" s="236"/>
      <c r="P157" s="236"/>
      <c r="Q157" s="236"/>
      <c r="R157" s="140"/>
      <c r="T157" s="171" t="s">
        <v>5</v>
      </c>
      <c r="U157" s="44" t="s">
        <v>43</v>
      </c>
      <c r="V157" s="36"/>
      <c r="W157" s="172">
        <f t="shared" ref="W157:W164" si="16">V157*K157</f>
        <v>0</v>
      </c>
      <c r="X157" s="172">
        <v>9.0299999999999998E-3</v>
      </c>
      <c r="Y157" s="172">
        <f t="shared" ref="Y157:Y164" si="17">X157*K157</f>
        <v>0.19063232999999999</v>
      </c>
      <c r="Z157" s="172">
        <v>0</v>
      </c>
      <c r="AA157" s="173">
        <f t="shared" ref="AA157:AA164" si="18">Z157*K157</f>
        <v>0</v>
      </c>
      <c r="AR157" s="19" t="s">
        <v>287</v>
      </c>
      <c r="AT157" s="19" t="s">
        <v>224</v>
      </c>
      <c r="AU157" s="19" t="s">
        <v>88</v>
      </c>
      <c r="AY157" s="19" t="s">
        <v>223</v>
      </c>
      <c r="BE157" s="114">
        <f t="shared" ref="BE157:BE164" si="19">IF(U157="základná",N157,0)</f>
        <v>0</v>
      </c>
      <c r="BF157" s="114">
        <f t="shared" ref="BF157:BF164" si="20">IF(U157="znížená",N157,0)</f>
        <v>0</v>
      </c>
      <c r="BG157" s="114">
        <f t="shared" ref="BG157:BG164" si="21">IF(U157="zákl. prenesená",N157,0)</f>
        <v>0</v>
      </c>
      <c r="BH157" s="114">
        <f t="shared" ref="BH157:BH164" si="22">IF(U157="zníž. prenesená",N157,0)</f>
        <v>0</v>
      </c>
      <c r="BI157" s="114">
        <f t="shared" ref="BI157:BI164" si="23">IF(U157="nulová",N157,0)</f>
        <v>0</v>
      </c>
      <c r="BJ157" s="19" t="s">
        <v>88</v>
      </c>
      <c r="BK157" s="174">
        <f t="shared" ref="BK157:BK164" si="24">ROUND(L157*K157,3)</f>
        <v>0</v>
      </c>
      <c r="BL157" s="19" t="s">
        <v>287</v>
      </c>
      <c r="BM157" s="19" t="s">
        <v>1429</v>
      </c>
    </row>
    <row r="158" spans="2:65" s="1" customFormat="1" ht="25.5" customHeight="1">
      <c r="B158" s="137"/>
      <c r="C158" s="175" t="s">
        <v>308</v>
      </c>
      <c r="D158" s="175" t="s">
        <v>292</v>
      </c>
      <c r="E158" s="176" t="s">
        <v>1430</v>
      </c>
      <c r="F158" s="243" t="s">
        <v>1431</v>
      </c>
      <c r="G158" s="243"/>
      <c r="H158" s="243"/>
      <c r="I158" s="243"/>
      <c r="J158" s="177" t="s">
        <v>232</v>
      </c>
      <c r="K158" s="178">
        <v>84.578999999999994</v>
      </c>
      <c r="L158" s="244">
        <v>0</v>
      </c>
      <c r="M158" s="244"/>
      <c r="N158" s="245">
        <f t="shared" si="15"/>
        <v>0</v>
      </c>
      <c r="O158" s="236"/>
      <c r="P158" s="236"/>
      <c r="Q158" s="236"/>
      <c r="R158" s="140"/>
      <c r="T158" s="171" t="s">
        <v>5</v>
      </c>
      <c r="U158" s="44" t="s">
        <v>43</v>
      </c>
      <c r="V158" s="36"/>
      <c r="W158" s="172">
        <f t="shared" si="16"/>
        <v>0</v>
      </c>
      <c r="X158" s="172">
        <v>0</v>
      </c>
      <c r="Y158" s="172">
        <f t="shared" si="17"/>
        <v>0</v>
      </c>
      <c r="Z158" s="172">
        <v>0</v>
      </c>
      <c r="AA158" s="173">
        <f t="shared" si="18"/>
        <v>0</v>
      </c>
      <c r="AR158" s="19" t="s">
        <v>352</v>
      </c>
      <c r="AT158" s="19" t="s">
        <v>292</v>
      </c>
      <c r="AU158" s="19" t="s">
        <v>88</v>
      </c>
      <c r="AY158" s="19" t="s">
        <v>223</v>
      </c>
      <c r="BE158" s="114">
        <f t="shared" si="19"/>
        <v>0</v>
      </c>
      <c r="BF158" s="114">
        <f t="shared" si="20"/>
        <v>0</v>
      </c>
      <c r="BG158" s="114">
        <f t="shared" si="21"/>
        <v>0</v>
      </c>
      <c r="BH158" s="114">
        <f t="shared" si="22"/>
        <v>0</v>
      </c>
      <c r="BI158" s="114">
        <f t="shared" si="23"/>
        <v>0</v>
      </c>
      <c r="BJ158" s="19" t="s">
        <v>88</v>
      </c>
      <c r="BK158" s="174">
        <f t="shared" si="24"/>
        <v>0</v>
      </c>
      <c r="BL158" s="19" t="s">
        <v>287</v>
      </c>
      <c r="BM158" s="19" t="s">
        <v>1432</v>
      </c>
    </row>
    <row r="159" spans="2:65" s="1" customFormat="1" ht="25.5" customHeight="1">
      <c r="B159" s="137"/>
      <c r="C159" s="175" t="s">
        <v>312</v>
      </c>
      <c r="D159" s="175" t="s">
        <v>292</v>
      </c>
      <c r="E159" s="176" t="s">
        <v>1433</v>
      </c>
      <c r="F159" s="243" t="s">
        <v>1434</v>
      </c>
      <c r="G159" s="243"/>
      <c r="H159" s="243"/>
      <c r="I159" s="243"/>
      <c r="J159" s="177" t="s">
        <v>232</v>
      </c>
      <c r="K159" s="178">
        <v>65.34</v>
      </c>
      <c r="L159" s="244">
        <v>0</v>
      </c>
      <c r="M159" s="244"/>
      <c r="N159" s="245">
        <f t="shared" si="15"/>
        <v>0</v>
      </c>
      <c r="O159" s="236"/>
      <c r="P159" s="236"/>
      <c r="Q159" s="236"/>
      <c r="R159" s="140"/>
      <c r="T159" s="171" t="s">
        <v>5</v>
      </c>
      <c r="U159" s="44" t="s">
        <v>43</v>
      </c>
      <c r="V159" s="36"/>
      <c r="W159" s="172">
        <f t="shared" si="16"/>
        <v>0</v>
      </c>
      <c r="X159" s="172">
        <v>0</v>
      </c>
      <c r="Y159" s="172">
        <f t="shared" si="17"/>
        <v>0</v>
      </c>
      <c r="Z159" s="172">
        <v>0</v>
      </c>
      <c r="AA159" s="173">
        <f t="shared" si="18"/>
        <v>0</v>
      </c>
      <c r="AR159" s="19" t="s">
        <v>352</v>
      </c>
      <c r="AT159" s="19" t="s">
        <v>292</v>
      </c>
      <c r="AU159" s="19" t="s">
        <v>88</v>
      </c>
      <c r="AY159" s="19" t="s">
        <v>223</v>
      </c>
      <c r="BE159" s="114">
        <f t="shared" si="19"/>
        <v>0</v>
      </c>
      <c r="BF159" s="114">
        <f t="shared" si="20"/>
        <v>0</v>
      </c>
      <c r="BG159" s="114">
        <f t="shared" si="21"/>
        <v>0</v>
      </c>
      <c r="BH159" s="114">
        <f t="shared" si="22"/>
        <v>0</v>
      </c>
      <c r="BI159" s="114">
        <f t="shared" si="23"/>
        <v>0</v>
      </c>
      <c r="BJ159" s="19" t="s">
        <v>88</v>
      </c>
      <c r="BK159" s="174">
        <f t="shared" si="24"/>
        <v>0</v>
      </c>
      <c r="BL159" s="19" t="s">
        <v>287</v>
      </c>
      <c r="BM159" s="19" t="s">
        <v>1435</v>
      </c>
    </row>
    <row r="160" spans="2:65" s="1" customFormat="1" ht="25.5" customHeight="1">
      <c r="B160" s="137"/>
      <c r="C160" s="175" t="s">
        <v>316</v>
      </c>
      <c r="D160" s="175" t="s">
        <v>292</v>
      </c>
      <c r="E160" s="176" t="s">
        <v>1436</v>
      </c>
      <c r="F160" s="243" t="s">
        <v>1437</v>
      </c>
      <c r="G160" s="243"/>
      <c r="H160" s="243"/>
      <c r="I160" s="243"/>
      <c r="J160" s="177" t="s">
        <v>232</v>
      </c>
      <c r="K160" s="178">
        <v>7.7</v>
      </c>
      <c r="L160" s="244">
        <v>0</v>
      </c>
      <c r="M160" s="244"/>
      <c r="N160" s="245">
        <f t="shared" si="15"/>
        <v>0</v>
      </c>
      <c r="O160" s="236"/>
      <c r="P160" s="236"/>
      <c r="Q160" s="236"/>
      <c r="R160" s="140"/>
      <c r="T160" s="171" t="s">
        <v>5</v>
      </c>
      <c r="U160" s="44" t="s">
        <v>43</v>
      </c>
      <c r="V160" s="36"/>
      <c r="W160" s="172">
        <f t="shared" si="16"/>
        <v>0</v>
      </c>
      <c r="X160" s="172">
        <v>0</v>
      </c>
      <c r="Y160" s="172">
        <f t="shared" si="17"/>
        <v>0</v>
      </c>
      <c r="Z160" s="172">
        <v>0</v>
      </c>
      <c r="AA160" s="173">
        <f t="shared" si="18"/>
        <v>0</v>
      </c>
      <c r="AR160" s="19" t="s">
        <v>352</v>
      </c>
      <c r="AT160" s="19" t="s">
        <v>292</v>
      </c>
      <c r="AU160" s="19" t="s">
        <v>88</v>
      </c>
      <c r="AY160" s="19" t="s">
        <v>223</v>
      </c>
      <c r="BE160" s="114">
        <f t="shared" si="19"/>
        <v>0</v>
      </c>
      <c r="BF160" s="114">
        <f t="shared" si="20"/>
        <v>0</v>
      </c>
      <c r="BG160" s="114">
        <f t="shared" si="21"/>
        <v>0</v>
      </c>
      <c r="BH160" s="114">
        <f t="shared" si="22"/>
        <v>0</v>
      </c>
      <c r="BI160" s="114">
        <f t="shared" si="23"/>
        <v>0</v>
      </c>
      <c r="BJ160" s="19" t="s">
        <v>88</v>
      </c>
      <c r="BK160" s="174">
        <f t="shared" si="24"/>
        <v>0</v>
      </c>
      <c r="BL160" s="19" t="s">
        <v>287</v>
      </c>
      <c r="BM160" s="19" t="s">
        <v>1438</v>
      </c>
    </row>
    <row r="161" spans="2:65" s="1" customFormat="1" ht="25.5" customHeight="1">
      <c r="B161" s="137"/>
      <c r="C161" s="175" t="s">
        <v>320</v>
      </c>
      <c r="D161" s="175" t="s">
        <v>292</v>
      </c>
      <c r="E161" s="176" t="s">
        <v>1439</v>
      </c>
      <c r="F161" s="243" t="s">
        <v>1440</v>
      </c>
      <c r="G161" s="243"/>
      <c r="H161" s="243"/>
      <c r="I161" s="243"/>
      <c r="J161" s="177" t="s">
        <v>232</v>
      </c>
      <c r="K161" s="178">
        <v>6.82</v>
      </c>
      <c r="L161" s="244">
        <v>0</v>
      </c>
      <c r="M161" s="244"/>
      <c r="N161" s="245">
        <f t="shared" si="15"/>
        <v>0</v>
      </c>
      <c r="O161" s="236"/>
      <c r="P161" s="236"/>
      <c r="Q161" s="236"/>
      <c r="R161" s="140"/>
      <c r="T161" s="171" t="s">
        <v>5</v>
      </c>
      <c r="U161" s="44" t="s">
        <v>43</v>
      </c>
      <c r="V161" s="36"/>
      <c r="W161" s="172">
        <f t="shared" si="16"/>
        <v>0</v>
      </c>
      <c r="X161" s="172">
        <v>0</v>
      </c>
      <c r="Y161" s="172">
        <f t="shared" si="17"/>
        <v>0</v>
      </c>
      <c r="Z161" s="172">
        <v>0</v>
      </c>
      <c r="AA161" s="173">
        <f t="shared" si="18"/>
        <v>0</v>
      </c>
      <c r="AR161" s="19" t="s">
        <v>352</v>
      </c>
      <c r="AT161" s="19" t="s">
        <v>292</v>
      </c>
      <c r="AU161" s="19" t="s">
        <v>88</v>
      </c>
      <c r="AY161" s="19" t="s">
        <v>223</v>
      </c>
      <c r="BE161" s="114">
        <f t="shared" si="19"/>
        <v>0</v>
      </c>
      <c r="BF161" s="114">
        <f t="shared" si="20"/>
        <v>0</v>
      </c>
      <c r="BG161" s="114">
        <f t="shared" si="21"/>
        <v>0</v>
      </c>
      <c r="BH161" s="114">
        <f t="shared" si="22"/>
        <v>0</v>
      </c>
      <c r="BI161" s="114">
        <f t="shared" si="23"/>
        <v>0</v>
      </c>
      <c r="BJ161" s="19" t="s">
        <v>88</v>
      </c>
      <c r="BK161" s="174">
        <f t="shared" si="24"/>
        <v>0</v>
      </c>
      <c r="BL161" s="19" t="s">
        <v>287</v>
      </c>
      <c r="BM161" s="19" t="s">
        <v>1441</v>
      </c>
    </row>
    <row r="162" spans="2:65" s="1" customFormat="1" ht="25.5" customHeight="1">
      <c r="B162" s="137"/>
      <c r="C162" s="175" t="s">
        <v>324</v>
      </c>
      <c r="D162" s="175" t="s">
        <v>292</v>
      </c>
      <c r="E162" s="176" t="s">
        <v>1442</v>
      </c>
      <c r="F162" s="243" t="s">
        <v>1443</v>
      </c>
      <c r="G162" s="243"/>
      <c r="H162" s="243"/>
      <c r="I162" s="243"/>
      <c r="J162" s="177" t="s">
        <v>232</v>
      </c>
      <c r="K162" s="178">
        <v>2.2000000000000002</v>
      </c>
      <c r="L162" s="244">
        <v>0</v>
      </c>
      <c r="M162" s="244"/>
      <c r="N162" s="245">
        <f t="shared" si="15"/>
        <v>0</v>
      </c>
      <c r="O162" s="236"/>
      <c r="P162" s="236"/>
      <c r="Q162" s="236"/>
      <c r="R162" s="140"/>
      <c r="T162" s="171" t="s">
        <v>5</v>
      </c>
      <c r="U162" s="44" t="s">
        <v>43</v>
      </c>
      <c r="V162" s="36"/>
      <c r="W162" s="172">
        <f t="shared" si="16"/>
        <v>0</v>
      </c>
      <c r="X162" s="172">
        <v>0</v>
      </c>
      <c r="Y162" s="172">
        <f t="shared" si="17"/>
        <v>0</v>
      </c>
      <c r="Z162" s="172">
        <v>0</v>
      </c>
      <c r="AA162" s="173">
        <f t="shared" si="18"/>
        <v>0</v>
      </c>
      <c r="AR162" s="19" t="s">
        <v>352</v>
      </c>
      <c r="AT162" s="19" t="s">
        <v>292</v>
      </c>
      <c r="AU162" s="19" t="s">
        <v>88</v>
      </c>
      <c r="AY162" s="19" t="s">
        <v>223</v>
      </c>
      <c r="BE162" s="114">
        <f t="shared" si="19"/>
        <v>0</v>
      </c>
      <c r="BF162" s="114">
        <f t="shared" si="20"/>
        <v>0</v>
      </c>
      <c r="BG162" s="114">
        <f t="shared" si="21"/>
        <v>0</v>
      </c>
      <c r="BH162" s="114">
        <f t="shared" si="22"/>
        <v>0</v>
      </c>
      <c r="BI162" s="114">
        <f t="shared" si="23"/>
        <v>0</v>
      </c>
      <c r="BJ162" s="19" t="s">
        <v>88</v>
      </c>
      <c r="BK162" s="174">
        <f t="shared" si="24"/>
        <v>0</v>
      </c>
      <c r="BL162" s="19" t="s">
        <v>287</v>
      </c>
      <c r="BM162" s="19" t="s">
        <v>1444</v>
      </c>
    </row>
    <row r="163" spans="2:65" s="1" customFormat="1" ht="25.5" customHeight="1">
      <c r="B163" s="137"/>
      <c r="C163" s="175" t="s">
        <v>328</v>
      </c>
      <c r="D163" s="175" t="s">
        <v>292</v>
      </c>
      <c r="E163" s="176" t="s">
        <v>1445</v>
      </c>
      <c r="F163" s="243" t="s">
        <v>1446</v>
      </c>
      <c r="G163" s="243"/>
      <c r="H163" s="243"/>
      <c r="I163" s="243"/>
      <c r="J163" s="177" t="s">
        <v>232</v>
      </c>
      <c r="K163" s="178">
        <v>48.674999999999997</v>
      </c>
      <c r="L163" s="244">
        <v>0</v>
      </c>
      <c r="M163" s="244"/>
      <c r="N163" s="245">
        <f t="shared" si="15"/>
        <v>0</v>
      </c>
      <c r="O163" s="236"/>
      <c r="P163" s="236"/>
      <c r="Q163" s="236"/>
      <c r="R163" s="140"/>
      <c r="T163" s="171" t="s">
        <v>5</v>
      </c>
      <c r="U163" s="44" t="s">
        <v>43</v>
      </c>
      <c r="V163" s="36"/>
      <c r="W163" s="172">
        <f t="shared" si="16"/>
        <v>0</v>
      </c>
      <c r="X163" s="172">
        <v>0</v>
      </c>
      <c r="Y163" s="172">
        <f t="shared" si="17"/>
        <v>0</v>
      </c>
      <c r="Z163" s="172">
        <v>0</v>
      </c>
      <c r="AA163" s="173">
        <f t="shared" si="18"/>
        <v>0</v>
      </c>
      <c r="AR163" s="19" t="s">
        <v>352</v>
      </c>
      <c r="AT163" s="19" t="s">
        <v>292</v>
      </c>
      <c r="AU163" s="19" t="s">
        <v>88</v>
      </c>
      <c r="AY163" s="19" t="s">
        <v>223</v>
      </c>
      <c r="BE163" s="114">
        <f t="shared" si="19"/>
        <v>0</v>
      </c>
      <c r="BF163" s="114">
        <f t="shared" si="20"/>
        <v>0</v>
      </c>
      <c r="BG163" s="114">
        <f t="shared" si="21"/>
        <v>0</v>
      </c>
      <c r="BH163" s="114">
        <f t="shared" si="22"/>
        <v>0</v>
      </c>
      <c r="BI163" s="114">
        <f t="shared" si="23"/>
        <v>0</v>
      </c>
      <c r="BJ163" s="19" t="s">
        <v>88</v>
      </c>
      <c r="BK163" s="174">
        <f t="shared" si="24"/>
        <v>0</v>
      </c>
      <c r="BL163" s="19" t="s">
        <v>287</v>
      </c>
      <c r="BM163" s="19" t="s">
        <v>1447</v>
      </c>
    </row>
    <row r="164" spans="2:65" s="1" customFormat="1" ht="25.5" customHeight="1">
      <c r="B164" s="137"/>
      <c r="C164" s="166" t="s">
        <v>332</v>
      </c>
      <c r="D164" s="166" t="s">
        <v>224</v>
      </c>
      <c r="E164" s="167" t="s">
        <v>1448</v>
      </c>
      <c r="F164" s="234" t="s">
        <v>1449</v>
      </c>
      <c r="G164" s="234"/>
      <c r="H164" s="234"/>
      <c r="I164" s="234"/>
      <c r="J164" s="168" t="s">
        <v>396</v>
      </c>
      <c r="K164" s="169">
        <v>0.191</v>
      </c>
      <c r="L164" s="235">
        <v>0</v>
      </c>
      <c r="M164" s="235"/>
      <c r="N164" s="236">
        <f t="shared" si="15"/>
        <v>0</v>
      </c>
      <c r="O164" s="236"/>
      <c r="P164" s="236"/>
      <c r="Q164" s="236"/>
      <c r="R164" s="140"/>
      <c r="T164" s="171" t="s">
        <v>5</v>
      </c>
      <c r="U164" s="44" t="s">
        <v>43</v>
      </c>
      <c r="V164" s="36"/>
      <c r="W164" s="172">
        <f t="shared" si="16"/>
        <v>0</v>
      </c>
      <c r="X164" s="172">
        <v>0</v>
      </c>
      <c r="Y164" s="172">
        <f t="shared" si="17"/>
        <v>0</v>
      </c>
      <c r="Z164" s="172">
        <v>0</v>
      </c>
      <c r="AA164" s="173">
        <f t="shared" si="18"/>
        <v>0</v>
      </c>
      <c r="AR164" s="19" t="s">
        <v>287</v>
      </c>
      <c r="AT164" s="19" t="s">
        <v>224</v>
      </c>
      <c r="AU164" s="19" t="s">
        <v>88</v>
      </c>
      <c r="AY164" s="19" t="s">
        <v>223</v>
      </c>
      <c r="BE164" s="114">
        <f t="shared" si="19"/>
        <v>0</v>
      </c>
      <c r="BF164" s="114">
        <f t="shared" si="20"/>
        <v>0</v>
      </c>
      <c r="BG164" s="114">
        <f t="shared" si="21"/>
        <v>0</v>
      </c>
      <c r="BH164" s="114">
        <f t="shared" si="22"/>
        <v>0</v>
      </c>
      <c r="BI164" s="114">
        <f t="shared" si="23"/>
        <v>0</v>
      </c>
      <c r="BJ164" s="19" t="s">
        <v>88</v>
      </c>
      <c r="BK164" s="174">
        <f t="shared" si="24"/>
        <v>0</v>
      </c>
      <c r="BL164" s="19" t="s">
        <v>287</v>
      </c>
      <c r="BM164" s="19" t="s">
        <v>1450</v>
      </c>
    </row>
    <row r="165" spans="2:65" s="10" customFormat="1" ht="29.85" customHeight="1">
      <c r="B165" s="155"/>
      <c r="C165" s="156"/>
      <c r="D165" s="165" t="s">
        <v>192</v>
      </c>
      <c r="E165" s="165"/>
      <c r="F165" s="165"/>
      <c r="G165" s="165"/>
      <c r="H165" s="165"/>
      <c r="I165" s="165"/>
      <c r="J165" s="165"/>
      <c r="K165" s="165"/>
      <c r="L165" s="165"/>
      <c r="M165" s="165"/>
      <c r="N165" s="229">
        <f>BK165</f>
        <v>0</v>
      </c>
      <c r="O165" s="230"/>
      <c r="P165" s="230"/>
      <c r="Q165" s="230"/>
      <c r="R165" s="158"/>
      <c r="T165" s="159"/>
      <c r="U165" s="156"/>
      <c r="V165" s="156"/>
      <c r="W165" s="160">
        <f>SUM(W166:W175)</f>
        <v>0</v>
      </c>
      <c r="X165" s="156"/>
      <c r="Y165" s="160">
        <f>SUM(Y166:Y175)</f>
        <v>3.5690197499999998</v>
      </c>
      <c r="Z165" s="156"/>
      <c r="AA165" s="161">
        <f>SUM(AA166:AA175)</f>
        <v>0</v>
      </c>
      <c r="AR165" s="162" t="s">
        <v>88</v>
      </c>
      <c r="AT165" s="163" t="s">
        <v>75</v>
      </c>
      <c r="AU165" s="163" t="s">
        <v>83</v>
      </c>
      <c r="AY165" s="162" t="s">
        <v>223</v>
      </c>
      <c r="BK165" s="164">
        <f>SUM(BK166:BK175)</f>
        <v>0</v>
      </c>
    </row>
    <row r="166" spans="2:65" s="1" customFormat="1" ht="16.5" customHeight="1">
      <c r="B166" s="137"/>
      <c r="C166" s="166" t="s">
        <v>336</v>
      </c>
      <c r="D166" s="166" t="s">
        <v>224</v>
      </c>
      <c r="E166" s="167" t="s">
        <v>1451</v>
      </c>
      <c r="F166" s="234" t="s">
        <v>1452</v>
      </c>
      <c r="G166" s="234"/>
      <c r="H166" s="234"/>
      <c r="I166" s="234"/>
      <c r="J166" s="168" t="s">
        <v>240</v>
      </c>
      <c r="K166" s="169">
        <v>27.9</v>
      </c>
      <c r="L166" s="235">
        <v>0</v>
      </c>
      <c r="M166" s="235"/>
      <c r="N166" s="236">
        <f t="shared" ref="N166:N175" si="25">ROUND(L166*K166,3)</f>
        <v>0</v>
      </c>
      <c r="O166" s="236"/>
      <c r="P166" s="236"/>
      <c r="Q166" s="236"/>
      <c r="R166" s="140"/>
      <c r="T166" s="171" t="s">
        <v>5</v>
      </c>
      <c r="U166" s="44" t="s">
        <v>43</v>
      </c>
      <c r="V166" s="36"/>
      <c r="W166" s="172">
        <f t="shared" ref="W166:W175" si="26">V166*K166</f>
        <v>0</v>
      </c>
      <c r="X166" s="172">
        <v>8.4999999999999995E-4</v>
      </c>
      <c r="Y166" s="172">
        <f t="shared" ref="Y166:Y175" si="27">X166*K166</f>
        <v>2.3714999999999996E-2</v>
      </c>
      <c r="Z166" s="172">
        <v>0</v>
      </c>
      <c r="AA166" s="173">
        <f t="shared" ref="AA166:AA175" si="28">Z166*K166</f>
        <v>0</v>
      </c>
      <c r="AR166" s="19" t="s">
        <v>287</v>
      </c>
      <c r="AT166" s="19" t="s">
        <v>224</v>
      </c>
      <c r="AU166" s="19" t="s">
        <v>88</v>
      </c>
      <c r="AY166" s="19" t="s">
        <v>223</v>
      </c>
      <c r="BE166" s="114">
        <f t="shared" ref="BE166:BE175" si="29">IF(U166="základná",N166,0)</f>
        <v>0</v>
      </c>
      <c r="BF166" s="114">
        <f t="shared" ref="BF166:BF175" si="30">IF(U166="znížená",N166,0)</f>
        <v>0</v>
      </c>
      <c r="BG166" s="114">
        <f t="shared" ref="BG166:BG175" si="31">IF(U166="zákl. prenesená",N166,0)</f>
        <v>0</v>
      </c>
      <c r="BH166" s="114">
        <f t="shared" ref="BH166:BH175" si="32">IF(U166="zníž. prenesená",N166,0)</f>
        <v>0</v>
      </c>
      <c r="BI166" s="114">
        <f t="shared" ref="BI166:BI175" si="33">IF(U166="nulová",N166,0)</f>
        <v>0</v>
      </c>
      <c r="BJ166" s="19" t="s">
        <v>88</v>
      </c>
      <c r="BK166" s="174">
        <f t="shared" ref="BK166:BK175" si="34">ROUND(L166*K166,3)</f>
        <v>0</v>
      </c>
      <c r="BL166" s="19" t="s">
        <v>287</v>
      </c>
      <c r="BM166" s="19" t="s">
        <v>1453</v>
      </c>
    </row>
    <row r="167" spans="2:65" s="1" customFormat="1" ht="25.5" customHeight="1">
      <c r="B167" s="137"/>
      <c r="C167" s="175" t="s">
        <v>340</v>
      </c>
      <c r="D167" s="175" t="s">
        <v>292</v>
      </c>
      <c r="E167" s="176" t="s">
        <v>1454</v>
      </c>
      <c r="F167" s="243" t="s">
        <v>1455</v>
      </c>
      <c r="G167" s="243"/>
      <c r="H167" s="243"/>
      <c r="I167" s="243"/>
      <c r="J167" s="177" t="s">
        <v>240</v>
      </c>
      <c r="K167" s="178">
        <v>33.479999999999997</v>
      </c>
      <c r="L167" s="244">
        <v>0</v>
      </c>
      <c r="M167" s="244"/>
      <c r="N167" s="245">
        <f t="shared" si="25"/>
        <v>0</v>
      </c>
      <c r="O167" s="236"/>
      <c r="P167" s="236"/>
      <c r="Q167" s="236"/>
      <c r="R167" s="140"/>
      <c r="T167" s="171" t="s">
        <v>5</v>
      </c>
      <c r="U167" s="44" t="s">
        <v>43</v>
      </c>
      <c r="V167" s="36"/>
      <c r="W167" s="172">
        <f t="shared" si="26"/>
        <v>0</v>
      </c>
      <c r="X167" s="172">
        <v>1.46E-2</v>
      </c>
      <c r="Y167" s="172">
        <f t="shared" si="27"/>
        <v>0.48880799999999996</v>
      </c>
      <c r="Z167" s="172">
        <v>0</v>
      </c>
      <c r="AA167" s="173">
        <f t="shared" si="28"/>
        <v>0</v>
      </c>
      <c r="AR167" s="19" t="s">
        <v>352</v>
      </c>
      <c r="AT167" s="19" t="s">
        <v>292</v>
      </c>
      <c r="AU167" s="19" t="s">
        <v>88</v>
      </c>
      <c r="AY167" s="19" t="s">
        <v>223</v>
      </c>
      <c r="BE167" s="114">
        <f t="shared" si="29"/>
        <v>0</v>
      </c>
      <c r="BF167" s="114">
        <f t="shared" si="30"/>
        <v>0</v>
      </c>
      <c r="BG167" s="114">
        <f t="shared" si="31"/>
        <v>0</v>
      </c>
      <c r="BH167" s="114">
        <f t="shared" si="32"/>
        <v>0</v>
      </c>
      <c r="BI167" s="114">
        <f t="shared" si="33"/>
        <v>0</v>
      </c>
      <c r="BJ167" s="19" t="s">
        <v>88</v>
      </c>
      <c r="BK167" s="174">
        <f t="shared" si="34"/>
        <v>0</v>
      </c>
      <c r="BL167" s="19" t="s">
        <v>287</v>
      </c>
      <c r="BM167" s="19" t="s">
        <v>1456</v>
      </c>
    </row>
    <row r="168" spans="2:65" s="1" customFormat="1" ht="16.5" customHeight="1">
      <c r="B168" s="137"/>
      <c r="C168" s="175" t="s">
        <v>344</v>
      </c>
      <c r="D168" s="175" t="s">
        <v>292</v>
      </c>
      <c r="E168" s="176" t="s">
        <v>1457</v>
      </c>
      <c r="F168" s="243" t="s">
        <v>1458</v>
      </c>
      <c r="G168" s="243"/>
      <c r="H168" s="243"/>
      <c r="I168" s="243"/>
      <c r="J168" s="177" t="s">
        <v>232</v>
      </c>
      <c r="K168" s="178">
        <v>67.95</v>
      </c>
      <c r="L168" s="244">
        <v>0</v>
      </c>
      <c r="M168" s="244"/>
      <c r="N168" s="245">
        <f t="shared" si="25"/>
        <v>0</v>
      </c>
      <c r="O168" s="236"/>
      <c r="P168" s="236"/>
      <c r="Q168" s="236"/>
      <c r="R168" s="140"/>
      <c r="T168" s="171" t="s">
        <v>5</v>
      </c>
      <c r="U168" s="44" t="s">
        <v>43</v>
      </c>
      <c r="V168" s="36"/>
      <c r="W168" s="172">
        <f t="shared" si="26"/>
        <v>0</v>
      </c>
      <c r="X168" s="172">
        <v>0</v>
      </c>
      <c r="Y168" s="172">
        <f t="shared" si="27"/>
        <v>0</v>
      </c>
      <c r="Z168" s="172">
        <v>0</v>
      </c>
      <c r="AA168" s="173">
        <f t="shared" si="28"/>
        <v>0</v>
      </c>
      <c r="AR168" s="19" t="s">
        <v>352</v>
      </c>
      <c r="AT168" s="19" t="s">
        <v>292</v>
      </c>
      <c r="AU168" s="19" t="s">
        <v>88</v>
      </c>
      <c r="AY168" s="19" t="s">
        <v>223</v>
      </c>
      <c r="BE168" s="114">
        <f t="shared" si="29"/>
        <v>0</v>
      </c>
      <c r="BF168" s="114">
        <f t="shared" si="30"/>
        <v>0</v>
      </c>
      <c r="BG168" s="114">
        <f t="shared" si="31"/>
        <v>0</v>
      </c>
      <c r="BH168" s="114">
        <f t="shared" si="32"/>
        <v>0</v>
      </c>
      <c r="BI168" s="114">
        <f t="shared" si="33"/>
        <v>0</v>
      </c>
      <c r="BJ168" s="19" t="s">
        <v>88</v>
      </c>
      <c r="BK168" s="174">
        <f t="shared" si="34"/>
        <v>0</v>
      </c>
      <c r="BL168" s="19" t="s">
        <v>287</v>
      </c>
      <c r="BM168" s="19" t="s">
        <v>1459</v>
      </c>
    </row>
    <row r="169" spans="2:65" s="1" customFormat="1" ht="25.5" customHeight="1">
      <c r="B169" s="137"/>
      <c r="C169" s="175" t="s">
        <v>348</v>
      </c>
      <c r="D169" s="175" t="s">
        <v>292</v>
      </c>
      <c r="E169" s="176" t="s">
        <v>1460</v>
      </c>
      <c r="F169" s="243" t="s">
        <v>1461</v>
      </c>
      <c r="G169" s="243"/>
      <c r="H169" s="243"/>
      <c r="I169" s="243"/>
      <c r="J169" s="177" t="s">
        <v>295</v>
      </c>
      <c r="K169" s="178">
        <v>40</v>
      </c>
      <c r="L169" s="244">
        <v>0</v>
      </c>
      <c r="M169" s="244"/>
      <c r="N169" s="245">
        <f t="shared" si="25"/>
        <v>0</v>
      </c>
      <c r="O169" s="236"/>
      <c r="P169" s="236"/>
      <c r="Q169" s="236"/>
      <c r="R169" s="140"/>
      <c r="T169" s="171" t="s">
        <v>5</v>
      </c>
      <c r="U169" s="44" t="s">
        <v>43</v>
      </c>
      <c r="V169" s="36"/>
      <c r="W169" s="172">
        <f t="shared" si="26"/>
        <v>0</v>
      </c>
      <c r="X169" s="172">
        <v>0</v>
      </c>
      <c r="Y169" s="172">
        <f t="shared" si="27"/>
        <v>0</v>
      </c>
      <c r="Z169" s="172">
        <v>0</v>
      </c>
      <c r="AA169" s="173">
        <f t="shared" si="28"/>
        <v>0</v>
      </c>
      <c r="AR169" s="19" t="s">
        <v>352</v>
      </c>
      <c r="AT169" s="19" t="s">
        <v>292</v>
      </c>
      <c r="AU169" s="19" t="s">
        <v>88</v>
      </c>
      <c r="AY169" s="19" t="s">
        <v>223</v>
      </c>
      <c r="BE169" s="114">
        <f t="shared" si="29"/>
        <v>0</v>
      </c>
      <c r="BF169" s="114">
        <f t="shared" si="30"/>
        <v>0</v>
      </c>
      <c r="BG169" s="114">
        <f t="shared" si="31"/>
        <v>0</v>
      </c>
      <c r="BH169" s="114">
        <f t="shared" si="32"/>
        <v>0</v>
      </c>
      <c r="BI169" s="114">
        <f t="shared" si="33"/>
        <v>0</v>
      </c>
      <c r="BJ169" s="19" t="s">
        <v>88</v>
      </c>
      <c r="BK169" s="174">
        <f t="shared" si="34"/>
        <v>0</v>
      </c>
      <c r="BL169" s="19" t="s">
        <v>287</v>
      </c>
      <c r="BM169" s="19" t="s">
        <v>1462</v>
      </c>
    </row>
    <row r="170" spans="2:65" s="1" customFormat="1" ht="38.25" customHeight="1">
      <c r="B170" s="137"/>
      <c r="C170" s="166" t="s">
        <v>352</v>
      </c>
      <c r="D170" s="166" t="s">
        <v>224</v>
      </c>
      <c r="E170" s="167" t="s">
        <v>1463</v>
      </c>
      <c r="F170" s="234" t="s">
        <v>1464</v>
      </c>
      <c r="G170" s="234"/>
      <c r="H170" s="234"/>
      <c r="I170" s="234"/>
      <c r="J170" s="168" t="s">
        <v>227</v>
      </c>
      <c r="K170" s="169">
        <v>2910.9349999999999</v>
      </c>
      <c r="L170" s="235">
        <v>0</v>
      </c>
      <c r="M170" s="235"/>
      <c r="N170" s="236">
        <f t="shared" si="25"/>
        <v>0</v>
      </c>
      <c r="O170" s="236"/>
      <c r="P170" s="236"/>
      <c r="Q170" s="236"/>
      <c r="R170" s="140"/>
      <c r="T170" s="171" t="s">
        <v>5</v>
      </c>
      <c r="U170" s="44" t="s">
        <v>43</v>
      </c>
      <c r="V170" s="36"/>
      <c r="W170" s="172">
        <f t="shared" si="26"/>
        <v>0</v>
      </c>
      <c r="X170" s="172">
        <v>5.0000000000000002E-5</v>
      </c>
      <c r="Y170" s="172">
        <f t="shared" si="27"/>
        <v>0.14554675</v>
      </c>
      <c r="Z170" s="172">
        <v>0</v>
      </c>
      <c r="AA170" s="173">
        <f t="shared" si="28"/>
        <v>0</v>
      </c>
      <c r="AR170" s="19" t="s">
        <v>287</v>
      </c>
      <c r="AT170" s="19" t="s">
        <v>224</v>
      </c>
      <c r="AU170" s="19" t="s">
        <v>88</v>
      </c>
      <c r="AY170" s="19" t="s">
        <v>223</v>
      </c>
      <c r="BE170" s="114">
        <f t="shared" si="29"/>
        <v>0</v>
      </c>
      <c r="BF170" s="114">
        <f t="shared" si="30"/>
        <v>0</v>
      </c>
      <c r="BG170" s="114">
        <f t="shared" si="31"/>
        <v>0</v>
      </c>
      <c r="BH170" s="114">
        <f t="shared" si="32"/>
        <v>0</v>
      </c>
      <c r="BI170" s="114">
        <f t="shared" si="33"/>
        <v>0</v>
      </c>
      <c r="BJ170" s="19" t="s">
        <v>88</v>
      </c>
      <c r="BK170" s="174">
        <f t="shared" si="34"/>
        <v>0</v>
      </c>
      <c r="BL170" s="19" t="s">
        <v>287</v>
      </c>
      <c r="BM170" s="19" t="s">
        <v>1465</v>
      </c>
    </row>
    <row r="171" spans="2:65" s="1" customFormat="1" ht="25.5" customHeight="1">
      <c r="B171" s="137"/>
      <c r="C171" s="175" t="s">
        <v>357</v>
      </c>
      <c r="D171" s="175" t="s">
        <v>292</v>
      </c>
      <c r="E171" s="176" t="s">
        <v>1466</v>
      </c>
      <c r="F171" s="243" t="s">
        <v>1467</v>
      </c>
      <c r="G171" s="243"/>
      <c r="H171" s="243"/>
      <c r="I171" s="243"/>
      <c r="J171" s="177" t="s">
        <v>295</v>
      </c>
      <c r="K171" s="178">
        <v>1678</v>
      </c>
      <c r="L171" s="244">
        <v>0</v>
      </c>
      <c r="M171" s="244"/>
      <c r="N171" s="245">
        <f t="shared" si="25"/>
        <v>0</v>
      </c>
      <c r="O171" s="236"/>
      <c r="P171" s="236"/>
      <c r="Q171" s="236"/>
      <c r="R171" s="140"/>
      <c r="T171" s="171" t="s">
        <v>5</v>
      </c>
      <c r="U171" s="44" t="s">
        <v>43</v>
      </c>
      <c r="V171" s="36"/>
      <c r="W171" s="172">
        <f t="shared" si="26"/>
        <v>0</v>
      </c>
      <c r="X171" s="172">
        <v>1E-3</v>
      </c>
      <c r="Y171" s="172">
        <f t="shared" si="27"/>
        <v>1.6779999999999999</v>
      </c>
      <c r="Z171" s="172">
        <v>0</v>
      </c>
      <c r="AA171" s="173">
        <f t="shared" si="28"/>
        <v>0</v>
      </c>
      <c r="AR171" s="19" t="s">
        <v>352</v>
      </c>
      <c r="AT171" s="19" t="s">
        <v>292</v>
      </c>
      <c r="AU171" s="19" t="s">
        <v>88</v>
      </c>
      <c r="AY171" s="19" t="s">
        <v>223</v>
      </c>
      <c r="BE171" s="114">
        <f t="shared" si="29"/>
        <v>0</v>
      </c>
      <c r="BF171" s="114">
        <f t="shared" si="30"/>
        <v>0</v>
      </c>
      <c r="BG171" s="114">
        <f t="shared" si="31"/>
        <v>0</v>
      </c>
      <c r="BH171" s="114">
        <f t="shared" si="32"/>
        <v>0</v>
      </c>
      <c r="BI171" s="114">
        <f t="shared" si="33"/>
        <v>0</v>
      </c>
      <c r="BJ171" s="19" t="s">
        <v>88</v>
      </c>
      <c r="BK171" s="174">
        <f t="shared" si="34"/>
        <v>0</v>
      </c>
      <c r="BL171" s="19" t="s">
        <v>287</v>
      </c>
      <c r="BM171" s="19" t="s">
        <v>1468</v>
      </c>
    </row>
    <row r="172" spans="2:65" s="1" customFormat="1" ht="25.5" customHeight="1">
      <c r="B172" s="137"/>
      <c r="C172" s="175" t="s">
        <v>361</v>
      </c>
      <c r="D172" s="175" t="s">
        <v>292</v>
      </c>
      <c r="E172" s="176" t="s">
        <v>1469</v>
      </c>
      <c r="F172" s="243" t="s">
        <v>1470</v>
      </c>
      <c r="G172" s="243"/>
      <c r="H172" s="243"/>
      <c r="I172" s="243"/>
      <c r="J172" s="177" t="s">
        <v>295</v>
      </c>
      <c r="K172" s="178">
        <v>243</v>
      </c>
      <c r="L172" s="244">
        <v>0</v>
      </c>
      <c r="M172" s="244"/>
      <c r="N172" s="245">
        <f t="shared" si="25"/>
        <v>0</v>
      </c>
      <c r="O172" s="236"/>
      <c r="P172" s="236"/>
      <c r="Q172" s="236"/>
      <c r="R172" s="140"/>
      <c r="T172" s="171" t="s">
        <v>5</v>
      </c>
      <c r="U172" s="44" t="s">
        <v>43</v>
      </c>
      <c r="V172" s="36"/>
      <c r="W172" s="172">
        <f t="shared" si="26"/>
        <v>0</v>
      </c>
      <c r="X172" s="172">
        <v>1E-3</v>
      </c>
      <c r="Y172" s="172">
        <f t="shared" si="27"/>
        <v>0.24299999999999999</v>
      </c>
      <c r="Z172" s="172">
        <v>0</v>
      </c>
      <c r="AA172" s="173">
        <f t="shared" si="28"/>
        <v>0</v>
      </c>
      <c r="AR172" s="19" t="s">
        <v>352</v>
      </c>
      <c r="AT172" s="19" t="s">
        <v>292</v>
      </c>
      <c r="AU172" s="19" t="s">
        <v>88</v>
      </c>
      <c r="AY172" s="19" t="s">
        <v>223</v>
      </c>
      <c r="BE172" s="114">
        <f t="shared" si="29"/>
        <v>0</v>
      </c>
      <c r="BF172" s="114">
        <f t="shared" si="30"/>
        <v>0</v>
      </c>
      <c r="BG172" s="114">
        <f t="shared" si="31"/>
        <v>0</v>
      </c>
      <c r="BH172" s="114">
        <f t="shared" si="32"/>
        <v>0</v>
      </c>
      <c r="BI172" s="114">
        <f t="shared" si="33"/>
        <v>0</v>
      </c>
      <c r="BJ172" s="19" t="s">
        <v>88</v>
      </c>
      <c r="BK172" s="174">
        <f t="shared" si="34"/>
        <v>0</v>
      </c>
      <c r="BL172" s="19" t="s">
        <v>287</v>
      </c>
      <c r="BM172" s="19" t="s">
        <v>1471</v>
      </c>
    </row>
    <row r="173" spans="2:65" s="1" customFormat="1" ht="25.5" customHeight="1">
      <c r="B173" s="137"/>
      <c r="C173" s="175" t="s">
        <v>365</v>
      </c>
      <c r="D173" s="175" t="s">
        <v>292</v>
      </c>
      <c r="E173" s="176" t="s">
        <v>680</v>
      </c>
      <c r="F173" s="243" t="s">
        <v>1472</v>
      </c>
      <c r="G173" s="243"/>
      <c r="H173" s="243"/>
      <c r="I173" s="243"/>
      <c r="J173" s="177" t="s">
        <v>295</v>
      </c>
      <c r="K173" s="178">
        <v>799.5</v>
      </c>
      <c r="L173" s="244">
        <v>0</v>
      </c>
      <c r="M173" s="244"/>
      <c r="N173" s="245">
        <f t="shared" si="25"/>
        <v>0</v>
      </c>
      <c r="O173" s="236"/>
      <c r="P173" s="236"/>
      <c r="Q173" s="236"/>
      <c r="R173" s="140"/>
      <c r="T173" s="171" t="s">
        <v>5</v>
      </c>
      <c r="U173" s="44" t="s">
        <v>43</v>
      </c>
      <c r="V173" s="36"/>
      <c r="W173" s="172">
        <f t="shared" si="26"/>
        <v>0</v>
      </c>
      <c r="X173" s="172">
        <v>1E-3</v>
      </c>
      <c r="Y173" s="172">
        <f t="shared" si="27"/>
        <v>0.79949999999999999</v>
      </c>
      <c r="Z173" s="172">
        <v>0</v>
      </c>
      <c r="AA173" s="173">
        <f t="shared" si="28"/>
        <v>0</v>
      </c>
      <c r="AR173" s="19" t="s">
        <v>352</v>
      </c>
      <c r="AT173" s="19" t="s">
        <v>292</v>
      </c>
      <c r="AU173" s="19" t="s">
        <v>88</v>
      </c>
      <c r="AY173" s="19" t="s">
        <v>223</v>
      </c>
      <c r="BE173" s="114">
        <f t="shared" si="29"/>
        <v>0</v>
      </c>
      <c r="BF173" s="114">
        <f t="shared" si="30"/>
        <v>0</v>
      </c>
      <c r="BG173" s="114">
        <f t="shared" si="31"/>
        <v>0</v>
      </c>
      <c r="BH173" s="114">
        <f t="shared" si="32"/>
        <v>0</v>
      </c>
      <c r="BI173" s="114">
        <f t="shared" si="33"/>
        <v>0</v>
      </c>
      <c r="BJ173" s="19" t="s">
        <v>88</v>
      </c>
      <c r="BK173" s="174">
        <f t="shared" si="34"/>
        <v>0</v>
      </c>
      <c r="BL173" s="19" t="s">
        <v>287</v>
      </c>
      <c r="BM173" s="19" t="s">
        <v>1473</v>
      </c>
    </row>
    <row r="174" spans="2:65" s="1" customFormat="1" ht="16.5" customHeight="1">
      <c r="B174" s="137"/>
      <c r="C174" s="175" t="s">
        <v>369</v>
      </c>
      <c r="D174" s="175" t="s">
        <v>292</v>
      </c>
      <c r="E174" s="176" t="s">
        <v>1474</v>
      </c>
      <c r="F174" s="243" t="s">
        <v>1475</v>
      </c>
      <c r="G174" s="243"/>
      <c r="H174" s="243"/>
      <c r="I174" s="243"/>
      <c r="J174" s="177" t="s">
        <v>295</v>
      </c>
      <c r="K174" s="178">
        <v>190.45</v>
      </c>
      <c r="L174" s="244">
        <v>0</v>
      </c>
      <c r="M174" s="244"/>
      <c r="N174" s="245">
        <f t="shared" si="25"/>
        <v>0</v>
      </c>
      <c r="O174" s="236"/>
      <c r="P174" s="236"/>
      <c r="Q174" s="236"/>
      <c r="R174" s="140"/>
      <c r="T174" s="171" t="s">
        <v>5</v>
      </c>
      <c r="U174" s="44" t="s">
        <v>43</v>
      </c>
      <c r="V174" s="36"/>
      <c r="W174" s="172">
        <f t="shared" si="26"/>
        <v>0</v>
      </c>
      <c r="X174" s="172">
        <v>1E-3</v>
      </c>
      <c r="Y174" s="172">
        <f t="shared" si="27"/>
        <v>0.19044999999999998</v>
      </c>
      <c r="Z174" s="172">
        <v>0</v>
      </c>
      <c r="AA174" s="173">
        <f t="shared" si="28"/>
        <v>0</v>
      </c>
      <c r="AR174" s="19" t="s">
        <v>352</v>
      </c>
      <c r="AT174" s="19" t="s">
        <v>292</v>
      </c>
      <c r="AU174" s="19" t="s">
        <v>88</v>
      </c>
      <c r="AY174" s="19" t="s">
        <v>223</v>
      </c>
      <c r="BE174" s="114">
        <f t="shared" si="29"/>
        <v>0</v>
      </c>
      <c r="BF174" s="114">
        <f t="shared" si="30"/>
        <v>0</v>
      </c>
      <c r="BG174" s="114">
        <f t="shared" si="31"/>
        <v>0</v>
      </c>
      <c r="BH174" s="114">
        <f t="shared" si="32"/>
        <v>0</v>
      </c>
      <c r="BI174" s="114">
        <f t="shared" si="33"/>
        <v>0</v>
      </c>
      <c r="BJ174" s="19" t="s">
        <v>88</v>
      </c>
      <c r="BK174" s="174">
        <f t="shared" si="34"/>
        <v>0</v>
      </c>
      <c r="BL174" s="19" t="s">
        <v>287</v>
      </c>
      <c r="BM174" s="19" t="s">
        <v>1476</v>
      </c>
    </row>
    <row r="175" spans="2:65" s="1" customFormat="1" ht="38.25" customHeight="1">
      <c r="B175" s="137"/>
      <c r="C175" s="166" t="s">
        <v>373</v>
      </c>
      <c r="D175" s="166" t="s">
        <v>224</v>
      </c>
      <c r="E175" s="167" t="s">
        <v>1477</v>
      </c>
      <c r="F175" s="234" t="s">
        <v>1478</v>
      </c>
      <c r="G175" s="234"/>
      <c r="H175" s="234"/>
      <c r="I175" s="234"/>
      <c r="J175" s="168" t="s">
        <v>396</v>
      </c>
      <c r="K175" s="169">
        <v>3.569</v>
      </c>
      <c r="L175" s="235">
        <v>0</v>
      </c>
      <c r="M175" s="235"/>
      <c r="N175" s="236">
        <f t="shared" si="25"/>
        <v>0</v>
      </c>
      <c r="O175" s="236"/>
      <c r="P175" s="236"/>
      <c r="Q175" s="236"/>
      <c r="R175" s="140"/>
      <c r="T175" s="171" t="s">
        <v>5</v>
      </c>
      <c r="U175" s="44" t="s">
        <v>43</v>
      </c>
      <c r="V175" s="36"/>
      <c r="W175" s="172">
        <f t="shared" si="26"/>
        <v>0</v>
      </c>
      <c r="X175" s="172">
        <v>0</v>
      </c>
      <c r="Y175" s="172">
        <f t="shared" si="27"/>
        <v>0</v>
      </c>
      <c r="Z175" s="172">
        <v>0</v>
      </c>
      <c r="AA175" s="173">
        <f t="shared" si="28"/>
        <v>0</v>
      </c>
      <c r="AR175" s="19" t="s">
        <v>287</v>
      </c>
      <c r="AT175" s="19" t="s">
        <v>224</v>
      </c>
      <c r="AU175" s="19" t="s">
        <v>88</v>
      </c>
      <c r="AY175" s="19" t="s">
        <v>223</v>
      </c>
      <c r="BE175" s="114">
        <f t="shared" si="29"/>
        <v>0</v>
      </c>
      <c r="BF175" s="114">
        <f t="shared" si="30"/>
        <v>0</v>
      </c>
      <c r="BG175" s="114">
        <f t="shared" si="31"/>
        <v>0</v>
      </c>
      <c r="BH175" s="114">
        <f t="shared" si="32"/>
        <v>0</v>
      </c>
      <c r="BI175" s="114">
        <f t="shared" si="33"/>
        <v>0</v>
      </c>
      <c r="BJ175" s="19" t="s">
        <v>88</v>
      </c>
      <c r="BK175" s="174">
        <f t="shared" si="34"/>
        <v>0</v>
      </c>
      <c r="BL175" s="19" t="s">
        <v>287</v>
      </c>
      <c r="BM175" s="19" t="s">
        <v>1479</v>
      </c>
    </row>
    <row r="176" spans="2:65" s="10" customFormat="1" ht="29.85" customHeight="1">
      <c r="B176" s="155"/>
      <c r="C176" s="156"/>
      <c r="D176" s="165" t="s">
        <v>198</v>
      </c>
      <c r="E176" s="165"/>
      <c r="F176" s="165"/>
      <c r="G176" s="165"/>
      <c r="H176" s="165"/>
      <c r="I176" s="165"/>
      <c r="J176" s="165"/>
      <c r="K176" s="165"/>
      <c r="L176" s="165"/>
      <c r="M176" s="165"/>
      <c r="N176" s="229">
        <f>BK176</f>
        <v>0</v>
      </c>
      <c r="O176" s="230"/>
      <c r="P176" s="230"/>
      <c r="Q176" s="230"/>
      <c r="R176" s="158"/>
      <c r="T176" s="159"/>
      <c r="U176" s="156"/>
      <c r="V176" s="156"/>
      <c r="W176" s="160">
        <f>SUM(W177:W179)</f>
        <v>0</v>
      </c>
      <c r="X176" s="156"/>
      <c r="Y176" s="160">
        <f>SUM(Y177:Y179)</f>
        <v>9.0429499999999996E-2</v>
      </c>
      <c r="Z176" s="156"/>
      <c r="AA176" s="161">
        <f>SUM(AA177:AA179)</f>
        <v>0</v>
      </c>
      <c r="AR176" s="162" t="s">
        <v>88</v>
      </c>
      <c r="AT176" s="163" t="s">
        <v>75</v>
      </c>
      <c r="AU176" s="163" t="s">
        <v>83</v>
      </c>
      <c r="AY176" s="162" t="s">
        <v>223</v>
      </c>
      <c r="BK176" s="164">
        <f>SUM(BK177:BK179)</f>
        <v>0</v>
      </c>
    </row>
    <row r="177" spans="2:65" s="1" customFormat="1" ht="25.5" customHeight="1">
      <c r="B177" s="137"/>
      <c r="C177" s="166" t="s">
        <v>377</v>
      </c>
      <c r="D177" s="166" t="s">
        <v>224</v>
      </c>
      <c r="E177" s="167" t="s">
        <v>1480</v>
      </c>
      <c r="F177" s="234" t="s">
        <v>1481</v>
      </c>
      <c r="G177" s="234"/>
      <c r="H177" s="234"/>
      <c r="I177" s="234"/>
      <c r="J177" s="168" t="s">
        <v>240</v>
      </c>
      <c r="K177" s="169">
        <v>75.510000000000005</v>
      </c>
      <c r="L177" s="235">
        <v>0</v>
      </c>
      <c r="M177" s="235"/>
      <c r="N177" s="236">
        <f>ROUND(L177*K177,3)</f>
        <v>0</v>
      </c>
      <c r="O177" s="236"/>
      <c r="P177" s="236"/>
      <c r="Q177" s="236"/>
      <c r="R177" s="140"/>
      <c r="T177" s="171" t="s">
        <v>5</v>
      </c>
      <c r="U177" s="44" t="s">
        <v>43</v>
      </c>
      <c r="V177" s="36"/>
      <c r="W177" s="172">
        <f>V177*K177</f>
        <v>0</v>
      </c>
      <c r="X177" s="172">
        <v>7.2999999999999996E-4</v>
      </c>
      <c r="Y177" s="172">
        <f>X177*K177</f>
        <v>5.5122299999999999E-2</v>
      </c>
      <c r="Z177" s="172">
        <v>0</v>
      </c>
      <c r="AA177" s="173">
        <f>Z177*K177</f>
        <v>0</v>
      </c>
      <c r="AR177" s="19" t="s">
        <v>287</v>
      </c>
      <c r="AT177" s="19" t="s">
        <v>224</v>
      </c>
      <c r="AU177" s="19" t="s">
        <v>88</v>
      </c>
      <c r="AY177" s="19" t="s">
        <v>223</v>
      </c>
      <c r="BE177" s="114">
        <f>IF(U177="základná",N177,0)</f>
        <v>0</v>
      </c>
      <c r="BF177" s="114">
        <f>IF(U177="znížená",N177,0)</f>
        <v>0</v>
      </c>
      <c r="BG177" s="114">
        <f>IF(U177="zákl. prenesená",N177,0)</f>
        <v>0</v>
      </c>
      <c r="BH177" s="114">
        <f>IF(U177="zníž. prenesená",N177,0)</f>
        <v>0</v>
      </c>
      <c r="BI177" s="114">
        <f>IF(U177="nulová",N177,0)</f>
        <v>0</v>
      </c>
      <c r="BJ177" s="19" t="s">
        <v>88</v>
      </c>
      <c r="BK177" s="174">
        <f>ROUND(L177*K177,3)</f>
        <v>0</v>
      </c>
      <c r="BL177" s="19" t="s">
        <v>287</v>
      </c>
      <c r="BM177" s="19" t="s">
        <v>1482</v>
      </c>
    </row>
    <row r="178" spans="2:65" s="1" customFormat="1" ht="38.25" customHeight="1">
      <c r="B178" s="137"/>
      <c r="C178" s="166" t="s">
        <v>381</v>
      </c>
      <c r="D178" s="166" t="s">
        <v>224</v>
      </c>
      <c r="E178" s="167" t="s">
        <v>797</v>
      </c>
      <c r="F178" s="234" t="s">
        <v>798</v>
      </c>
      <c r="G178" s="234"/>
      <c r="H178" s="234"/>
      <c r="I178" s="234"/>
      <c r="J178" s="168" t="s">
        <v>240</v>
      </c>
      <c r="K178" s="169">
        <v>130.99199999999999</v>
      </c>
      <c r="L178" s="235">
        <v>0</v>
      </c>
      <c r="M178" s="235"/>
      <c r="N178" s="236">
        <f>ROUND(L178*K178,3)</f>
        <v>0</v>
      </c>
      <c r="O178" s="236"/>
      <c r="P178" s="236"/>
      <c r="Q178" s="236"/>
      <c r="R178" s="140"/>
      <c r="T178" s="171" t="s">
        <v>5</v>
      </c>
      <c r="U178" s="44" t="s">
        <v>43</v>
      </c>
      <c r="V178" s="36"/>
      <c r="W178" s="172">
        <f>V178*K178</f>
        <v>0</v>
      </c>
      <c r="X178" s="172">
        <v>2.4000000000000001E-4</v>
      </c>
      <c r="Y178" s="172">
        <f>X178*K178</f>
        <v>3.143808E-2</v>
      </c>
      <c r="Z178" s="172">
        <v>0</v>
      </c>
      <c r="AA178" s="173">
        <f>Z178*K178</f>
        <v>0</v>
      </c>
      <c r="AR178" s="19" t="s">
        <v>287</v>
      </c>
      <c r="AT178" s="19" t="s">
        <v>224</v>
      </c>
      <c r="AU178" s="19" t="s">
        <v>88</v>
      </c>
      <c r="AY178" s="19" t="s">
        <v>223</v>
      </c>
      <c r="BE178" s="114">
        <f>IF(U178="základná",N178,0)</f>
        <v>0</v>
      </c>
      <c r="BF178" s="114">
        <f>IF(U178="znížená",N178,0)</f>
        <v>0</v>
      </c>
      <c r="BG178" s="114">
        <f>IF(U178="zákl. prenesená",N178,0)</f>
        <v>0</v>
      </c>
      <c r="BH178" s="114">
        <f>IF(U178="zníž. prenesená",N178,0)</f>
        <v>0</v>
      </c>
      <c r="BI178" s="114">
        <f>IF(U178="nulová",N178,0)</f>
        <v>0</v>
      </c>
      <c r="BJ178" s="19" t="s">
        <v>88</v>
      </c>
      <c r="BK178" s="174">
        <f>ROUND(L178*K178,3)</f>
        <v>0</v>
      </c>
      <c r="BL178" s="19" t="s">
        <v>287</v>
      </c>
      <c r="BM178" s="19" t="s">
        <v>1483</v>
      </c>
    </row>
    <row r="179" spans="2:65" s="1" customFormat="1" ht="25.5" customHeight="1">
      <c r="B179" s="137"/>
      <c r="C179" s="166" t="s">
        <v>385</v>
      </c>
      <c r="D179" s="166" t="s">
        <v>224</v>
      </c>
      <c r="E179" s="167" t="s">
        <v>1484</v>
      </c>
      <c r="F179" s="234" t="s">
        <v>1485</v>
      </c>
      <c r="G179" s="234"/>
      <c r="H179" s="234"/>
      <c r="I179" s="234"/>
      <c r="J179" s="168" t="s">
        <v>240</v>
      </c>
      <c r="K179" s="169">
        <v>12.090999999999999</v>
      </c>
      <c r="L179" s="235">
        <v>0</v>
      </c>
      <c r="M179" s="235"/>
      <c r="N179" s="236">
        <f>ROUND(L179*K179,3)</f>
        <v>0</v>
      </c>
      <c r="O179" s="236"/>
      <c r="P179" s="236"/>
      <c r="Q179" s="236"/>
      <c r="R179" s="140"/>
      <c r="T179" s="171" t="s">
        <v>5</v>
      </c>
      <c r="U179" s="44" t="s">
        <v>43</v>
      </c>
      <c r="V179" s="36"/>
      <c r="W179" s="172">
        <f>V179*K179</f>
        <v>0</v>
      </c>
      <c r="X179" s="172">
        <v>3.2000000000000003E-4</v>
      </c>
      <c r="Y179" s="172">
        <f>X179*K179</f>
        <v>3.8691200000000002E-3</v>
      </c>
      <c r="Z179" s="172">
        <v>0</v>
      </c>
      <c r="AA179" s="173">
        <f>Z179*K179</f>
        <v>0</v>
      </c>
      <c r="AR179" s="19" t="s">
        <v>287</v>
      </c>
      <c r="AT179" s="19" t="s">
        <v>224</v>
      </c>
      <c r="AU179" s="19" t="s">
        <v>88</v>
      </c>
      <c r="AY179" s="19" t="s">
        <v>223</v>
      </c>
      <c r="BE179" s="114">
        <f>IF(U179="základná",N179,0)</f>
        <v>0</v>
      </c>
      <c r="BF179" s="114">
        <f>IF(U179="znížená",N179,0)</f>
        <v>0</v>
      </c>
      <c r="BG179" s="114">
        <f>IF(U179="zákl. prenesená",N179,0)</f>
        <v>0</v>
      </c>
      <c r="BH179" s="114">
        <f>IF(U179="zníž. prenesená",N179,0)</f>
        <v>0</v>
      </c>
      <c r="BI179" s="114">
        <f>IF(U179="nulová",N179,0)</f>
        <v>0</v>
      </c>
      <c r="BJ179" s="19" t="s">
        <v>88</v>
      </c>
      <c r="BK179" s="174">
        <f>ROUND(L179*K179,3)</f>
        <v>0</v>
      </c>
      <c r="BL179" s="19" t="s">
        <v>287</v>
      </c>
      <c r="BM179" s="19" t="s">
        <v>1486</v>
      </c>
    </row>
    <row r="180" spans="2:65" s="1" customFormat="1" ht="49.95" customHeight="1">
      <c r="B180" s="35"/>
      <c r="C180" s="36"/>
      <c r="D180" s="157" t="s">
        <v>820</v>
      </c>
      <c r="E180" s="36"/>
      <c r="F180" s="36"/>
      <c r="G180" s="36"/>
      <c r="H180" s="36"/>
      <c r="I180" s="36"/>
      <c r="J180" s="36"/>
      <c r="K180" s="36"/>
      <c r="L180" s="36"/>
      <c r="M180" s="36"/>
      <c r="N180" s="231">
        <f>BK180</f>
        <v>0</v>
      </c>
      <c r="O180" s="232"/>
      <c r="P180" s="232"/>
      <c r="Q180" s="232"/>
      <c r="R180" s="37"/>
      <c r="T180" s="180"/>
      <c r="U180" s="56"/>
      <c r="V180" s="56"/>
      <c r="W180" s="56"/>
      <c r="X180" s="56"/>
      <c r="Y180" s="56"/>
      <c r="Z180" s="56"/>
      <c r="AA180" s="58"/>
      <c r="AT180" s="19" t="s">
        <v>75</v>
      </c>
      <c r="AU180" s="19" t="s">
        <v>76</v>
      </c>
      <c r="AY180" s="19" t="s">
        <v>821</v>
      </c>
      <c r="BK180" s="174">
        <v>0</v>
      </c>
    </row>
    <row r="181" spans="2:65" s="1" customFormat="1" ht="6.9" customHeight="1">
      <c r="B181" s="59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1"/>
    </row>
  </sheetData>
  <mergeCells count="209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2:Q102"/>
    <mergeCell ref="D103:H103"/>
    <mergeCell ref="N103:Q103"/>
    <mergeCell ref="D104:H104"/>
    <mergeCell ref="N104:Q104"/>
    <mergeCell ref="D105:H105"/>
    <mergeCell ref="N105:Q105"/>
    <mergeCell ref="D106:H106"/>
    <mergeCell ref="N106:Q106"/>
    <mergeCell ref="D107:H107"/>
    <mergeCell ref="N107:Q107"/>
    <mergeCell ref="N108:Q108"/>
    <mergeCell ref="L110:Q110"/>
    <mergeCell ref="C116:Q116"/>
    <mergeCell ref="F118:P118"/>
    <mergeCell ref="F119:P119"/>
    <mergeCell ref="F120:P120"/>
    <mergeCell ref="M122:P122"/>
    <mergeCell ref="M124:Q124"/>
    <mergeCell ref="M125:Q125"/>
    <mergeCell ref="F127:I127"/>
    <mergeCell ref="L127:M127"/>
    <mergeCell ref="N127:Q127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40:I140"/>
    <mergeCell ref="L140:M140"/>
    <mergeCell ref="N140:Q140"/>
    <mergeCell ref="F142:I142"/>
    <mergeCell ref="L142:M142"/>
    <mergeCell ref="N142:Q142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4:I154"/>
    <mergeCell ref="L154:M154"/>
    <mergeCell ref="N154:Q154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8:I178"/>
    <mergeCell ref="L178:M178"/>
    <mergeCell ref="N178:Q178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N180:Q180"/>
    <mergeCell ref="H1:K1"/>
    <mergeCell ref="S2:AC2"/>
    <mergeCell ref="F179:I179"/>
    <mergeCell ref="L179:M179"/>
    <mergeCell ref="N179:Q179"/>
    <mergeCell ref="N128:Q128"/>
    <mergeCell ref="N129:Q129"/>
    <mergeCell ref="N130:Q130"/>
    <mergeCell ref="N139:Q139"/>
    <mergeCell ref="N141:Q141"/>
    <mergeCell ref="N143:Q143"/>
    <mergeCell ref="N147:Q147"/>
    <mergeCell ref="N153:Q153"/>
    <mergeCell ref="N155:Q155"/>
    <mergeCell ref="N156:Q156"/>
    <mergeCell ref="N165:Q165"/>
    <mergeCell ref="N176:Q176"/>
    <mergeCell ref="F175:I175"/>
    <mergeCell ref="L175:M175"/>
    <mergeCell ref="N175:Q175"/>
    <mergeCell ref="F177:I177"/>
    <mergeCell ref="L177:M177"/>
    <mergeCell ref="N177:Q177"/>
  </mergeCells>
  <hyperlinks>
    <hyperlink ref="F1:G1" location="C2" display="1) Krycí list rozpočtu"/>
    <hyperlink ref="H1:K1" location="C87" display="2) Rekapitulácia rozpočtu"/>
    <hyperlink ref="L1" location="C127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4"/>
  <sheetViews>
    <sheetView showGridLines="0" workbookViewId="0">
      <pane ySplit="1" topLeftCell="A2" activePane="bottomLeft" state="frozen"/>
      <selection pane="bottomLeft" activeCell="E22" sqref="E22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104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172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1487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20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21</v>
      </c>
      <c r="E10" s="36"/>
      <c r="F10" s="28" t="s">
        <v>22</v>
      </c>
      <c r="G10" s="36"/>
      <c r="H10" s="36"/>
      <c r="I10" s="36"/>
      <c r="J10" s="36"/>
      <c r="K10" s="36"/>
      <c r="L10" s="36"/>
      <c r="M10" s="30" t="s">
        <v>23</v>
      </c>
      <c r="N10" s="36"/>
      <c r="O10" s="266" t="str">
        <f>'Rekapitulácia stavby'!AN8</f>
        <v>24. 2. 2017</v>
      </c>
      <c r="P10" s="249"/>
      <c r="Q10" s="36"/>
      <c r="R10" s="37"/>
    </row>
    <row r="11" spans="1:66" s="1" customFormat="1" ht="10.95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25</v>
      </c>
      <c r="E12" s="36"/>
      <c r="F12" s="36"/>
      <c r="G12" s="36"/>
      <c r="H12" s="36"/>
      <c r="I12" s="36"/>
      <c r="J12" s="36"/>
      <c r="K12" s="36"/>
      <c r="L12" s="36"/>
      <c r="M12" s="30" t="s">
        <v>26</v>
      </c>
      <c r="N12" s="36"/>
      <c r="O12" s="220" t="s">
        <v>5</v>
      </c>
      <c r="P12" s="220"/>
      <c r="Q12" s="36"/>
      <c r="R12" s="37"/>
    </row>
    <row r="13" spans="1:66" s="1" customFormat="1" ht="18" customHeight="1">
      <c r="B13" s="35"/>
      <c r="C13" s="36"/>
      <c r="D13" s="36"/>
      <c r="E13" s="28" t="s">
        <v>27</v>
      </c>
      <c r="F13" s="36"/>
      <c r="G13" s="36"/>
      <c r="H13" s="36"/>
      <c r="I13" s="36"/>
      <c r="J13" s="36"/>
      <c r="K13" s="36"/>
      <c r="L13" s="36"/>
      <c r="M13" s="30" t="s">
        <v>28</v>
      </c>
      <c r="N13" s="36"/>
      <c r="O13" s="220" t="s">
        <v>5</v>
      </c>
      <c r="P13" s="220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29</v>
      </c>
      <c r="E15" s="36"/>
      <c r="F15" s="36"/>
      <c r="G15" s="36"/>
      <c r="H15" s="36"/>
      <c r="I15" s="36"/>
      <c r="J15" s="36"/>
      <c r="K15" s="36"/>
      <c r="L15" s="36"/>
      <c r="M15" s="30" t="s">
        <v>26</v>
      </c>
      <c r="N15" s="36"/>
      <c r="O15" s="264" t="str">
        <f>IF('Rekapitulácia stavby'!AN13="","",'Rekapitulácia stavby'!AN13)</f>
        <v>Vyplň údaj</v>
      </c>
      <c r="P15" s="220"/>
      <c r="Q15" s="36"/>
      <c r="R15" s="37"/>
    </row>
    <row r="16" spans="1:66" s="1" customFormat="1" ht="18" customHeight="1">
      <c r="B16" s="35"/>
      <c r="C16" s="36"/>
      <c r="D16" s="36"/>
      <c r="E16" s="264" t="str">
        <f>IF('Rekapitulácia stavby'!E14="","",'Rekapitulácia stavby'!E14)</f>
        <v>Vyplň údaj</v>
      </c>
      <c r="F16" s="265"/>
      <c r="G16" s="265"/>
      <c r="H16" s="265"/>
      <c r="I16" s="265"/>
      <c r="J16" s="265"/>
      <c r="K16" s="265"/>
      <c r="L16" s="265"/>
      <c r="M16" s="30" t="s">
        <v>28</v>
      </c>
      <c r="N16" s="36"/>
      <c r="O16" s="264" t="str">
        <f>IF('Rekapitulácia stavby'!AN14="","",'Rekapitulácia stavby'!AN14)</f>
        <v>Vyplň údaj</v>
      </c>
      <c r="P16" s="220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31</v>
      </c>
      <c r="E18" s="36"/>
      <c r="F18" s="36"/>
      <c r="G18" s="36"/>
      <c r="H18" s="36"/>
      <c r="I18" s="36"/>
      <c r="J18" s="36"/>
      <c r="K18" s="36"/>
      <c r="L18" s="36"/>
      <c r="M18" s="30" t="s">
        <v>26</v>
      </c>
      <c r="N18" s="36"/>
      <c r="O18" s="220" t="s">
        <v>5</v>
      </c>
      <c r="P18" s="220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N96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(SUM(BE96:BE103)+SUM(BE122:BE132))</f>
        <v>0</v>
      </c>
      <c r="I33" s="248"/>
      <c r="J33" s="248"/>
      <c r="K33" s="36"/>
      <c r="L33" s="36"/>
      <c r="M33" s="260">
        <f>ROUND((SUM(BE96:BE103)+SUM(BE122:BE132)),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(SUM(BF96:BF103)+SUM(BF122:BF132))</f>
        <v>0</v>
      </c>
      <c r="I34" s="248"/>
      <c r="J34" s="248"/>
      <c r="K34" s="36"/>
      <c r="L34" s="36"/>
      <c r="M34" s="260">
        <f>ROUND((SUM(BF96:BF103)+SUM(BF122:BF132)),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(SUM(BG96:BG103)+SUM(BG122:BG132))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(SUM(BH96:BH103)+SUM(BH122:BH132))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(SUM(BI96:BI103)+SUM(BI122:BI132))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172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>104 - SO 104 Stavebné úpravy spevných plôch po osadení exteriérového schodiska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47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47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47" s="1" customFormat="1" ht="14.4" customHeight="1">
      <c r="B85" s="35"/>
      <c r="C85" s="30" t="s">
        <v>29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47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47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N122</f>
        <v>0</v>
      </c>
      <c r="O89" s="254"/>
      <c r="P89" s="254"/>
      <c r="Q89" s="254"/>
      <c r="R89" s="37"/>
      <c r="AU89" s="19" t="s">
        <v>180</v>
      </c>
    </row>
    <row r="90" spans="2:47" s="7" customFormat="1" ht="24.9" customHeight="1">
      <c r="B90" s="129"/>
      <c r="C90" s="130"/>
      <c r="D90" s="131" t="s">
        <v>181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N123</f>
        <v>0</v>
      </c>
      <c r="O90" s="257"/>
      <c r="P90" s="257"/>
      <c r="Q90" s="257"/>
      <c r="R90" s="132"/>
    </row>
    <row r="91" spans="2:47" s="8" customFormat="1" ht="19.95" customHeight="1">
      <c r="B91" s="133"/>
      <c r="C91" s="99"/>
      <c r="D91" s="110" t="s">
        <v>1381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N124</f>
        <v>0</v>
      </c>
      <c r="O91" s="190"/>
      <c r="P91" s="190"/>
      <c r="Q91" s="190"/>
      <c r="R91" s="134"/>
    </row>
    <row r="92" spans="2:47" s="8" customFormat="1" ht="19.95" customHeight="1">
      <c r="B92" s="133"/>
      <c r="C92" s="99"/>
      <c r="D92" s="110" t="s">
        <v>182</v>
      </c>
      <c r="E92" s="99"/>
      <c r="F92" s="99"/>
      <c r="G92" s="99"/>
      <c r="H92" s="99"/>
      <c r="I92" s="99"/>
      <c r="J92" s="99"/>
      <c r="K92" s="99"/>
      <c r="L92" s="99"/>
      <c r="M92" s="99"/>
      <c r="N92" s="187">
        <f>N126</f>
        <v>0</v>
      </c>
      <c r="O92" s="190"/>
      <c r="P92" s="190"/>
      <c r="Q92" s="190"/>
      <c r="R92" s="134"/>
    </row>
    <row r="93" spans="2:47" s="8" customFormat="1" ht="19.95" customHeight="1">
      <c r="B93" s="133"/>
      <c r="C93" s="99"/>
      <c r="D93" s="110" t="s">
        <v>184</v>
      </c>
      <c r="E93" s="99"/>
      <c r="F93" s="99"/>
      <c r="G93" s="99"/>
      <c r="H93" s="99"/>
      <c r="I93" s="99"/>
      <c r="J93" s="99"/>
      <c r="K93" s="99"/>
      <c r="L93" s="99"/>
      <c r="M93" s="99"/>
      <c r="N93" s="187">
        <f>N128</f>
        <v>0</v>
      </c>
      <c r="O93" s="190"/>
      <c r="P93" s="190"/>
      <c r="Q93" s="190"/>
      <c r="R93" s="134"/>
    </row>
    <row r="94" spans="2:47" s="8" customFormat="1" ht="19.95" customHeight="1">
      <c r="B94" s="133"/>
      <c r="C94" s="99"/>
      <c r="D94" s="110" t="s">
        <v>185</v>
      </c>
      <c r="E94" s="99"/>
      <c r="F94" s="99"/>
      <c r="G94" s="99"/>
      <c r="H94" s="99"/>
      <c r="I94" s="99"/>
      <c r="J94" s="99"/>
      <c r="K94" s="99"/>
      <c r="L94" s="99"/>
      <c r="M94" s="99"/>
      <c r="N94" s="187">
        <f>N131</f>
        <v>0</v>
      </c>
      <c r="O94" s="190"/>
      <c r="P94" s="190"/>
      <c r="Q94" s="190"/>
      <c r="R94" s="134"/>
    </row>
    <row r="95" spans="2:47" s="1" customFormat="1" ht="21.75" customHeight="1"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7"/>
    </row>
    <row r="96" spans="2:47" s="1" customFormat="1" ht="29.25" customHeight="1">
      <c r="B96" s="35"/>
      <c r="C96" s="128" t="s">
        <v>200</v>
      </c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254">
        <f>ROUND(N97+N98+N99+N100+N101+N102,2)</f>
        <v>0</v>
      </c>
      <c r="O96" s="255"/>
      <c r="P96" s="255"/>
      <c r="Q96" s="255"/>
      <c r="R96" s="37"/>
      <c r="T96" s="135"/>
      <c r="U96" s="136" t="s">
        <v>40</v>
      </c>
    </row>
    <row r="97" spans="2:65" s="1" customFormat="1" ht="18" customHeight="1">
      <c r="B97" s="137"/>
      <c r="C97" s="138"/>
      <c r="D97" s="184" t="s">
        <v>201</v>
      </c>
      <c r="E97" s="252"/>
      <c r="F97" s="252"/>
      <c r="G97" s="252"/>
      <c r="H97" s="252"/>
      <c r="I97" s="138"/>
      <c r="J97" s="138"/>
      <c r="K97" s="138"/>
      <c r="L97" s="138"/>
      <c r="M97" s="138"/>
      <c r="N97" s="186">
        <f>ROUND(N89*T97,2)</f>
        <v>0</v>
      </c>
      <c r="O97" s="253"/>
      <c r="P97" s="253"/>
      <c r="Q97" s="253"/>
      <c r="R97" s="140"/>
      <c r="S97" s="141"/>
      <c r="T97" s="142"/>
      <c r="U97" s="143" t="s">
        <v>43</v>
      </c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4" t="s">
        <v>202</v>
      </c>
      <c r="AZ97" s="141"/>
      <c r="BA97" s="141"/>
      <c r="BB97" s="141"/>
      <c r="BC97" s="141"/>
      <c r="BD97" s="141"/>
      <c r="BE97" s="145">
        <f t="shared" ref="BE97:BE102" si="0">IF(U97="základná",N97,0)</f>
        <v>0</v>
      </c>
      <c r="BF97" s="145">
        <f t="shared" ref="BF97:BF102" si="1">IF(U97="znížená",N97,0)</f>
        <v>0</v>
      </c>
      <c r="BG97" s="145">
        <f t="shared" ref="BG97:BG102" si="2">IF(U97="zákl. prenesená",N97,0)</f>
        <v>0</v>
      </c>
      <c r="BH97" s="145">
        <f t="shared" ref="BH97:BH102" si="3">IF(U97="zníž. prenesená",N97,0)</f>
        <v>0</v>
      </c>
      <c r="BI97" s="145">
        <f t="shared" ref="BI97:BI102" si="4">IF(U97="nulová",N97,0)</f>
        <v>0</v>
      </c>
      <c r="BJ97" s="144" t="s">
        <v>88</v>
      </c>
      <c r="BK97" s="141"/>
      <c r="BL97" s="141"/>
      <c r="BM97" s="141"/>
    </row>
    <row r="98" spans="2:65" s="1" customFormat="1" ht="18" customHeight="1">
      <c r="B98" s="137"/>
      <c r="C98" s="138"/>
      <c r="D98" s="184" t="s">
        <v>203</v>
      </c>
      <c r="E98" s="252"/>
      <c r="F98" s="252"/>
      <c r="G98" s="252"/>
      <c r="H98" s="252"/>
      <c r="I98" s="138"/>
      <c r="J98" s="138"/>
      <c r="K98" s="138"/>
      <c r="L98" s="138"/>
      <c r="M98" s="138"/>
      <c r="N98" s="186">
        <f>ROUND(N89*T98,2)</f>
        <v>0</v>
      </c>
      <c r="O98" s="253"/>
      <c r="P98" s="253"/>
      <c r="Q98" s="253"/>
      <c r="R98" s="140"/>
      <c r="S98" s="141"/>
      <c r="T98" s="142"/>
      <c r="U98" s="143" t="s">
        <v>43</v>
      </c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4" t="s">
        <v>202</v>
      </c>
      <c r="AZ98" s="141"/>
      <c r="BA98" s="141"/>
      <c r="BB98" s="141"/>
      <c r="BC98" s="141"/>
      <c r="BD98" s="141"/>
      <c r="BE98" s="145">
        <f t="shared" si="0"/>
        <v>0</v>
      </c>
      <c r="BF98" s="145">
        <f t="shared" si="1"/>
        <v>0</v>
      </c>
      <c r="BG98" s="145">
        <f t="shared" si="2"/>
        <v>0</v>
      </c>
      <c r="BH98" s="145">
        <f t="shared" si="3"/>
        <v>0</v>
      </c>
      <c r="BI98" s="145">
        <f t="shared" si="4"/>
        <v>0</v>
      </c>
      <c r="BJ98" s="144" t="s">
        <v>88</v>
      </c>
      <c r="BK98" s="141"/>
      <c r="BL98" s="141"/>
      <c r="BM98" s="141"/>
    </row>
    <row r="99" spans="2:65" s="1" customFormat="1" ht="18" customHeight="1">
      <c r="B99" s="137"/>
      <c r="C99" s="138"/>
      <c r="D99" s="184" t="s">
        <v>204</v>
      </c>
      <c r="E99" s="252"/>
      <c r="F99" s="252"/>
      <c r="G99" s="252"/>
      <c r="H99" s="252"/>
      <c r="I99" s="138"/>
      <c r="J99" s="138"/>
      <c r="K99" s="138"/>
      <c r="L99" s="138"/>
      <c r="M99" s="138"/>
      <c r="N99" s="186">
        <f>ROUND(N89*T99,2)</f>
        <v>0</v>
      </c>
      <c r="O99" s="253"/>
      <c r="P99" s="253"/>
      <c r="Q99" s="253"/>
      <c r="R99" s="140"/>
      <c r="S99" s="141"/>
      <c r="T99" s="142"/>
      <c r="U99" s="143" t="s">
        <v>43</v>
      </c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4" t="s">
        <v>202</v>
      </c>
      <c r="AZ99" s="141"/>
      <c r="BA99" s="141"/>
      <c r="BB99" s="141"/>
      <c r="BC99" s="141"/>
      <c r="BD99" s="141"/>
      <c r="BE99" s="145">
        <f t="shared" si="0"/>
        <v>0</v>
      </c>
      <c r="BF99" s="145">
        <f t="shared" si="1"/>
        <v>0</v>
      </c>
      <c r="BG99" s="145">
        <f t="shared" si="2"/>
        <v>0</v>
      </c>
      <c r="BH99" s="145">
        <f t="shared" si="3"/>
        <v>0</v>
      </c>
      <c r="BI99" s="145">
        <f t="shared" si="4"/>
        <v>0</v>
      </c>
      <c r="BJ99" s="144" t="s">
        <v>88</v>
      </c>
      <c r="BK99" s="141"/>
      <c r="BL99" s="141"/>
      <c r="BM99" s="141"/>
    </row>
    <row r="100" spans="2:65" s="1" customFormat="1" ht="18" customHeight="1">
      <c r="B100" s="137"/>
      <c r="C100" s="138"/>
      <c r="D100" s="184" t="s">
        <v>205</v>
      </c>
      <c r="E100" s="252"/>
      <c r="F100" s="252"/>
      <c r="G100" s="252"/>
      <c r="H100" s="252"/>
      <c r="I100" s="138"/>
      <c r="J100" s="138"/>
      <c r="K100" s="138"/>
      <c r="L100" s="138"/>
      <c r="M100" s="138"/>
      <c r="N100" s="186">
        <f>ROUND(N89*T100,2)</f>
        <v>0</v>
      </c>
      <c r="O100" s="253"/>
      <c r="P100" s="253"/>
      <c r="Q100" s="253"/>
      <c r="R100" s="140"/>
      <c r="S100" s="141"/>
      <c r="T100" s="142"/>
      <c r="U100" s="143" t="s">
        <v>43</v>
      </c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4" t="s">
        <v>202</v>
      </c>
      <c r="AZ100" s="141"/>
      <c r="BA100" s="141"/>
      <c r="BB100" s="141"/>
      <c r="BC100" s="141"/>
      <c r="BD100" s="141"/>
      <c r="BE100" s="145">
        <f t="shared" si="0"/>
        <v>0</v>
      </c>
      <c r="BF100" s="145">
        <f t="shared" si="1"/>
        <v>0</v>
      </c>
      <c r="BG100" s="145">
        <f t="shared" si="2"/>
        <v>0</v>
      </c>
      <c r="BH100" s="145">
        <f t="shared" si="3"/>
        <v>0</v>
      </c>
      <c r="BI100" s="145">
        <f t="shared" si="4"/>
        <v>0</v>
      </c>
      <c r="BJ100" s="144" t="s">
        <v>88</v>
      </c>
      <c r="BK100" s="141"/>
      <c r="BL100" s="141"/>
      <c r="BM100" s="141"/>
    </row>
    <row r="101" spans="2:65" s="1" customFormat="1" ht="18" customHeight="1">
      <c r="B101" s="137"/>
      <c r="C101" s="138"/>
      <c r="D101" s="184" t="s">
        <v>206</v>
      </c>
      <c r="E101" s="252"/>
      <c r="F101" s="252"/>
      <c r="G101" s="252"/>
      <c r="H101" s="252"/>
      <c r="I101" s="138"/>
      <c r="J101" s="138"/>
      <c r="K101" s="138"/>
      <c r="L101" s="138"/>
      <c r="M101" s="138"/>
      <c r="N101" s="186">
        <f>ROUND(N89*T101,2)</f>
        <v>0</v>
      </c>
      <c r="O101" s="253"/>
      <c r="P101" s="253"/>
      <c r="Q101" s="253"/>
      <c r="R101" s="140"/>
      <c r="S101" s="141"/>
      <c r="T101" s="142"/>
      <c r="U101" s="143" t="s">
        <v>43</v>
      </c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4" t="s">
        <v>202</v>
      </c>
      <c r="AZ101" s="141"/>
      <c r="BA101" s="141"/>
      <c r="BB101" s="141"/>
      <c r="BC101" s="141"/>
      <c r="BD101" s="141"/>
      <c r="BE101" s="145">
        <f t="shared" si="0"/>
        <v>0</v>
      </c>
      <c r="BF101" s="145">
        <f t="shared" si="1"/>
        <v>0</v>
      </c>
      <c r="BG101" s="145">
        <f t="shared" si="2"/>
        <v>0</v>
      </c>
      <c r="BH101" s="145">
        <f t="shared" si="3"/>
        <v>0</v>
      </c>
      <c r="BI101" s="145">
        <f t="shared" si="4"/>
        <v>0</v>
      </c>
      <c r="BJ101" s="144" t="s">
        <v>88</v>
      </c>
      <c r="BK101" s="141"/>
      <c r="BL101" s="141"/>
      <c r="BM101" s="141"/>
    </row>
    <row r="102" spans="2:65" s="1" customFormat="1" ht="18" customHeight="1">
      <c r="B102" s="137"/>
      <c r="C102" s="138"/>
      <c r="D102" s="139" t="s">
        <v>207</v>
      </c>
      <c r="E102" s="138"/>
      <c r="F102" s="138"/>
      <c r="G102" s="138"/>
      <c r="H102" s="138"/>
      <c r="I102" s="138"/>
      <c r="J102" s="138"/>
      <c r="K102" s="138"/>
      <c r="L102" s="138"/>
      <c r="M102" s="138"/>
      <c r="N102" s="186">
        <f>ROUND(N89*T102,2)</f>
        <v>0</v>
      </c>
      <c r="O102" s="253"/>
      <c r="P102" s="253"/>
      <c r="Q102" s="253"/>
      <c r="R102" s="140"/>
      <c r="S102" s="141"/>
      <c r="T102" s="146"/>
      <c r="U102" s="147" t="s">
        <v>43</v>
      </c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4" t="s">
        <v>208</v>
      </c>
      <c r="AZ102" s="141"/>
      <c r="BA102" s="141"/>
      <c r="BB102" s="141"/>
      <c r="BC102" s="141"/>
      <c r="BD102" s="141"/>
      <c r="BE102" s="145">
        <f t="shared" si="0"/>
        <v>0</v>
      </c>
      <c r="BF102" s="145">
        <f t="shared" si="1"/>
        <v>0</v>
      </c>
      <c r="BG102" s="145">
        <f t="shared" si="2"/>
        <v>0</v>
      </c>
      <c r="BH102" s="145">
        <f t="shared" si="3"/>
        <v>0</v>
      </c>
      <c r="BI102" s="145">
        <f t="shared" si="4"/>
        <v>0</v>
      </c>
      <c r="BJ102" s="144" t="s">
        <v>88</v>
      </c>
      <c r="BK102" s="141"/>
      <c r="BL102" s="141"/>
      <c r="BM102" s="141"/>
    </row>
    <row r="103" spans="2:65" s="1" customFormat="1">
      <c r="B103" s="35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7"/>
    </row>
    <row r="104" spans="2:65" s="1" customFormat="1" ht="29.25" customHeight="1">
      <c r="B104" s="35"/>
      <c r="C104" s="119" t="s">
        <v>164</v>
      </c>
      <c r="D104" s="120"/>
      <c r="E104" s="120"/>
      <c r="F104" s="120"/>
      <c r="G104" s="120"/>
      <c r="H104" s="120"/>
      <c r="I104" s="120"/>
      <c r="J104" s="120"/>
      <c r="K104" s="120"/>
      <c r="L104" s="181">
        <f>ROUND(SUM(N89+N96),2)</f>
        <v>0</v>
      </c>
      <c r="M104" s="181"/>
      <c r="N104" s="181"/>
      <c r="O104" s="181"/>
      <c r="P104" s="181"/>
      <c r="Q104" s="181"/>
      <c r="R104" s="37"/>
    </row>
    <row r="105" spans="2:65" s="1" customFormat="1" ht="6.9" customHeight="1">
      <c r="B105" s="59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1"/>
    </row>
    <row r="109" spans="2:65" s="1" customFormat="1" ht="6.9" customHeight="1">
      <c r="B109" s="62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4"/>
    </row>
    <row r="110" spans="2:65" s="1" customFormat="1" ht="36.9" customHeight="1">
      <c r="B110" s="35"/>
      <c r="C110" s="207" t="s">
        <v>209</v>
      </c>
      <c r="D110" s="248"/>
      <c r="E110" s="248"/>
      <c r="F110" s="248"/>
      <c r="G110" s="248"/>
      <c r="H110" s="248"/>
      <c r="I110" s="248"/>
      <c r="J110" s="248"/>
      <c r="K110" s="248"/>
      <c r="L110" s="248"/>
      <c r="M110" s="248"/>
      <c r="N110" s="248"/>
      <c r="O110" s="248"/>
      <c r="P110" s="248"/>
      <c r="Q110" s="248"/>
      <c r="R110" s="37"/>
    </row>
    <row r="111" spans="2:65" s="1" customFormat="1" ht="6.9" customHeight="1">
      <c r="B111" s="35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7"/>
    </row>
    <row r="112" spans="2:65" s="1" customFormat="1" ht="30" customHeight="1">
      <c r="B112" s="35"/>
      <c r="C112" s="30" t="s">
        <v>17</v>
      </c>
      <c r="D112" s="36"/>
      <c r="E112" s="36"/>
      <c r="F112" s="246" t="str">
        <f>F6</f>
        <v>Materská škola Na Hôrke 30, Nitra</v>
      </c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36"/>
      <c r="R112" s="37"/>
    </row>
    <row r="113" spans="2:65" ht="30" customHeight="1">
      <c r="B113" s="23"/>
      <c r="C113" s="30" t="s">
        <v>171</v>
      </c>
      <c r="D113" s="26"/>
      <c r="E113" s="26"/>
      <c r="F113" s="246" t="s">
        <v>172</v>
      </c>
      <c r="G113" s="221"/>
      <c r="H113" s="221"/>
      <c r="I113" s="221"/>
      <c r="J113" s="221"/>
      <c r="K113" s="221"/>
      <c r="L113" s="221"/>
      <c r="M113" s="221"/>
      <c r="N113" s="221"/>
      <c r="O113" s="221"/>
      <c r="P113" s="221"/>
      <c r="Q113" s="26"/>
      <c r="R113" s="24"/>
    </row>
    <row r="114" spans="2:65" s="1" customFormat="1" ht="36.9" customHeight="1">
      <c r="B114" s="35"/>
      <c r="C114" s="69" t="s">
        <v>173</v>
      </c>
      <c r="D114" s="36"/>
      <c r="E114" s="36"/>
      <c r="F114" s="209" t="str">
        <f>F8</f>
        <v>104 - SO 104 Stavebné úpravy spevných plôch po osadení exteriérového schodiska</v>
      </c>
      <c r="G114" s="248"/>
      <c r="H114" s="248"/>
      <c r="I114" s="248"/>
      <c r="J114" s="248"/>
      <c r="K114" s="248"/>
      <c r="L114" s="248"/>
      <c r="M114" s="248"/>
      <c r="N114" s="248"/>
      <c r="O114" s="248"/>
      <c r="P114" s="248"/>
      <c r="Q114" s="36"/>
      <c r="R114" s="37"/>
    </row>
    <row r="115" spans="2:65" s="1" customFormat="1" ht="6.9" customHeight="1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</row>
    <row r="116" spans="2:65" s="1" customFormat="1" ht="18" customHeight="1">
      <c r="B116" s="35"/>
      <c r="C116" s="30" t="s">
        <v>21</v>
      </c>
      <c r="D116" s="36"/>
      <c r="E116" s="36"/>
      <c r="F116" s="28" t="str">
        <f>F10</f>
        <v xml:space="preserve"> Na Hôrke 30, Nitra</v>
      </c>
      <c r="G116" s="36"/>
      <c r="H116" s="36"/>
      <c r="I116" s="36"/>
      <c r="J116" s="36"/>
      <c r="K116" s="30" t="s">
        <v>23</v>
      </c>
      <c r="L116" s="36"/>
      <c r="M116" s="249" t="str">
        <f>IF(O10="","",O10)</f>
        <v>24. 2. 2017</v>
      </c>
      <c r="N116" s="249"/>
      <c r="O116" s="249"/>
      <c r="P116" s="249"/>
      <c r="Q116" s="36"/>
      <c r="R116" s="37"/>
    </row>
    <row r="117" spans="2:65" s="1" customFormat="1" ht="6.9" customHeight="1"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7"/>
    </row>
    <row r="118" spans="2:65" s="1" customFormat="1" ht="13.2">
      <c r="B118" s="35"/>
      <c r="C118" s="30" t="s">
        <v>25</v>
      </c>
      <c r="D118" s="36"/>
      <c r="E118" s="36"/>
      <c r="F118" s="28" t="str">
        <f>E13</f>
        <v>Mesto NITRA,  Štefánikova 60,  950 06 Nitra</v>
      </c>
      <c r="G118" s="36"/>
      <c r="H118" s="36"/>
      <c r="I118" s="36"/>
      <c r="J118" s="36"/>
      <c r="K118" s="30" t="s">
        <v>31</v>
      </c>
      <c r="L118" s="36"/>
      <c r="M118" s="220" t="str">
        <f>E19</f>
        <v>Ing.arch.Igor Feník</v>
      </c>
      <c r="N118" s="220"/>
      <c r="O118" s="220"/>
      <c r="P118" s="220"/>
      <c r="Q118" s="220"/>
      <c r="R118" s="37"/>
    </row>
    <row r="119" spans="2:65" s="1" customFormat="1" ht="14.4" customHeight="1">
      <c r="B119" s="35"/>
      <c r="C119" s="30" t="s">
        <v>29</v>
      </c>
      <c r="D119" s="36"/>
      <c r="E119" s="36"/>
      <c r="F119" s="28" t="str">
        <f>IF(E16="","",E16)</f>
        <v>Vyplň údaj</v>
      </c>
      <c r="G119" s="36"/>
      <c r="H119" s="36"/>
      <c r="I119" s="36"/>
      <c r="J119" s="36"/>
      <c r="K119" s="30" t="s">
        <v>35</v>
      </c>
      <c r="L119" s="36"/>
      <c r="M119" s="220">
        <f>E22</f>
        <v>0</v>
      </c>
      <c r="N119" s="220"/>
      <c r="O119" s="220"/>
      <c r="P119" s="220"/>
      <c r="Q119" s="220"/>
      <c r="R119" s="37"/>
    </row>
    <row r="120" spans="2:65" s="1" customFormat="1" ht="10.35" customHeight="1"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7"/>
    </row>
    <row r="121" spans="2:65" s="9" customFormat="1" ht="29.25" customHeight="1">
      <c r="B121" s="148"/>
      <c r="C121" s="149" t="s">
        <v>210</v>
      </c>
      <c r="D121" s="150" t="s">
        <v>211</v>
      </c>
      <c r="E121" s="150" t="s">
        <v>58</v>
      </c>
      <c r="F121" s="250" t="s">
        <v>212</v>
      </c>
      <c r="G121" s="250"/>
      <c r="H121" s="250"/>
      <c r="I121" s="250"/>
      <c r="J121" s="150" t="s">
        <v>213</v>
      </c>
      <c r="K121" s="150" t="s">
        <v>214</v>
      </c>
      <c r="L121" s="250" t="s">
        <v>215</v>
      </c>
      <c r="M121" s="250"/>
      <c r="N121" s="250" t="s">
        <v>178</v>
      </c>
      <c r="O121" s="250"/>
      <c r="P121" s="250"/>
      <c r="Q121" s="251"/>
      <c r="R121" s="151"/>
      <c r="T121" s="76" t="s">
        <v>216</v>
      </c>
      <c r="U121" s="77" t="s">
        <v>40</v>
      </c>
      <c r="V121" s="77" t="s">
        <v>217</v>
      </c>
      <c r="W121" s="77" t="s">
        <v>218</v>
      </c>
      <c r="X121" s="77" t="s">
        <v>219</v>
      </c>
      <c r="Y121" s="77" t="s">
        <v>220</v>
      </c>
      <c r="Z121" s="77" t="s">
        <v>221</v>
      </c>
      <c r="AA121" s="78" t="s">
        <v>222</v>
      </c>
    </row>
    <row r="122" spans="2:65" s="1" customFormat="1" ht="29.25" customHeight="1">
      <c r="B122" s="35"/>
      <c r="C122" s="80" t="s">
        <v>175</v>
      </c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237">
        <f>BK122</f>
        <v>0</v>
      </c>
      <c r="O122" s="238"/>
      <c r="P122" s="238"/>
      <c r="Q122" s="238"/>
      <c r="R122" s="37"/>
      <c r="T122" s="79"/>
      <c r="U122" s="51"/>
      <c r="V122" s="51"/>
      <c r="W122" s="152">
        <f>W123+W133</f>
        <v>0</v>
      </c>
      <c r="X122" s="51"/>
      <c r="Y122" s="152">
        <f>Y123+Y133</f>
        <v>3.6442712499999996</v>
      </c>
      <c r="Z122" s="51"/>
      <c r="AA122" s="153">
        <f>AA123+AA133</f>
        <v>0</v>
      </c>
      <c r="AT122" s="19" t="s">
        <v>75</v>
      </c>
      <c r="AU122" s="19" t="s">
        <v>180</v>
      </c>
      <c r="BK122" s="154">
        <f>BK123+BK133</f>
        <v>0</v>
      </c>
    </row>
    <row r="123" spans="2:65" s="10" customFormat="1" ht="37.35" customHeight="1">
      <c r="B123" s="155"/>
      <c r="C123" s="156"/>
      <c r="D123" s="157" t="s">
        <v>181</v>
      </c>
      <c r="E123" s="157"/>
      <c r="F123" s="157"/>
      <c r="G123" s="157"/>
      <c r="H123" s="157"/>
      <c r="I123" s="157"/>
      <c r="J123" s="157"/>
      <c r="K123" s="157"/>
      <c r="L123" s="157"/>
      <c r="M123" s="157"/>
      <c r="N123" s="239">
        <f>BK123</f>
        <v>0</v>
      </c>
      <c r="O123" s="240"/>
      <c r="P123" s="240"/>
      <c r="Q123" s="240"/>
      <c r="R123" s="158"/>
      <c r="T123" s="159"/>
      <c r="U123" s="156"/>
      <c r="V123" s="156"/>
      <c r="W123" s="160">
        <f>W124+W126+W128+W131</f>
        <v>0</v>
      </c>
      <c r="X123" s="156"/>
      <c r="Y123" s="160">
        <f>Y124+Y126+Y128+Y131</f>
        <v>3.6442712499999996</v>
      </c>
      <c r="Z123" s="156"/>
      <c r="AA123" s="161">
        <f>AA124+AA126+AA128+AA131</f>
        <v>0</v>
      </c>
      <c r="AR123" s="162" t="s">
        <v>83</v>
      </c>
      <c r="AT123" s="163" t="s">
        <v>75</v>
      </c>
      <c r="AU123" s="163" t="s">
        <v>76</v>
      </c>
      <c r="AY123" s="162" t="s">
        <v>223</v>
      </c>
      <c r="BK123" s="164">
        <f>BK124+BK126+BK128+BK131</f>
        <v>0</v>
      </c>
    </row>
    <row r="124" spans="2:65" s="10" customFormat="1" ht="19.95" customHeight="1">
      <c r="B124" s="155"/>
      <c r="C124" s="156"/>
      <c r="D124" s="165" t="s">
        <v>1381</v>
      </c>
      <c r="E124" s="165"/>
      <c r="F124" s="165"/>
      <c r="G124" s="165"/>
      <c r="H124" s="165"/>
      <c r="I124" s="165"/>
      <c r="J124" s="165"/>
      <c r="K124" s="165"/>
      <c r="L124" s="165"/>
      <c r="M124" s="165"/>
      <c r="N124" s="241">
        <f>BK124</f>
        <v>0</v>
      </c>
      <c r="O124" s="242"/>
      <c r="P124" s="242"/>
      <c r="Q124" s="242"/>
      <c r="R124" s="158"/>
      <c r="T124" s="159"/>
      <c r="U124" s="156"/>
      <c r="V124" s="156"/>
      <c r="W124" s="160">
        <f>W125</f>
        <v>0</v>
      </c>
      <c r="X124" s="156"/>
      <c r="Y124" s="160">
        <f>Y125</f>
        <v>0.37259999999999993</v>
      </c>
      <c r="Z124" s="156"/>
      <c r="AA124" s="161">
        <f>AA125</f>
        <v>0</v>
      </c>
      <c r="AR124" s="162" t="s">
        <v>83</v>
      </c>
      <c r="AT124" s="163" t="s">
        <v>75</v>
      </c>
      <c r="AU124" s="163" t="s">
        <v>83</v>
      </c>
      <c r="AY124" s="162" t="s">
        <v>223</v>
      </c>
      <c r="BK124" s="164">
        <f>BK125</f>
        <v>0</v>
      </c>
    </row>
    <row r="125" spans="2:65" s="1" customFormat="1" ht="38.25" customHeight="1">
      <c r="B125" s="137"/>
      <c r="C125" s="166" t="s">
        <v>83</v>
      </c>
      <c r="D125" s="166" t="s">
        <v>224</v>
      </c>
      <c r="E125" s="167" t="s">
        <v>1488</v>
      </c>
      <c r="F125" s="234" t="s">
        <v>1489</v>
      </c>
      <c r="G125" s="234"/>
      <c r="H125" s="234"/>
      <c r="I125" s="234"/>
      <c r="J125" s="168" t="s">
        <v>281</v>
      </c>
      <c r="K125" s="169">
        <v>0.18</v>
      </c>
      <c r="L125" s="235">
        <v>0</v>
      </c>
      <c r="M125" s="235"/>
      <c r="N125" s="236">
        <f>ROUND(L125*K125,3)</f>
        <v>0</v>
      </c>
      <c r="O125" s="236"/>
      <c r="P125" s="236"/>
      <c r="Q125" s="236"/>
      <c r="R125" s="140"/>
      <c r="T125" s="171" t="s">
        <v>5</v>
      </c>
      <c r="U125" s="44" t="s">
        <v>43</v>
      </c>
      <c r="V125" s="36"/>
      <c r="W125" s="172">
        <f>V125*K125</f>
        <v>0</v>
      </c>
      <c r="X125" s="172">
        <v>2.0699999999999998</v>
      </c>
      <c r="Y125" s="172">
        <f>X125*K125</f>
        <v>0.37259999999999993</v>
      </c>
      <c r="Z125" s="172">
        <v>0</v>
      </c>
      <c r="AA125" s="173">
        <f>Z125*K125</f>
        <v>0</v>
      </c>
      <c r="AR125" s="19" t="s">
        <v>228</v>
      </c>
      <c r="AT125" s="19" t="s">
        <v>224</v>
      </c>
      <c r="AU125" s="19" t="s">
        <v>88</v>
      </c>
      <c r="AY125" s="19" t="s">
        <v>223</v>
      </c>
      <c r="BE125" s="114">
        <f>IF(U125="základná",N125,0)</f>
        <v>0</v>
      </c>
      <c r="BF125" s="114">
        <f>IF(U125="znížená",N125,0)</f>
        <v>0</v>
      </c>
      <c r="BG125" s="114">
        <f>IF(U125="zákl. prenesená",N125,0)</f>
        <v>0</v>
      </c>
      <c r="BH125" s="114">
        <f>IF(U125="zníž. prenesená",N125,0)</f>
        <v>0</v>
      </c>
      <c r="BI125" s="114">
        <f>IF(U125="nulová",N125,0)</f>
        <v>0</v>
      </c>
      <c r="BJ125" s="19" t="s">
        <v>88</v>
      </c>
      <c r="BK125" s="174">
        <f>ROUND(L125*K125,3)</f>
        <v>0</v>
      </c>
      <c r="BL125" s="19" t="s">
        <v>228</v>
      </c>
      <c r="BM125" s="19" t="s">
        <v>1490</v>
      </c>
    </row>
    <row r="126" spans="2:65" s="10" customFormat="1" ht="29.85" customHeight="1">
      <c r="B126" s="155"/>
      <c r="C126" s="156"/>
      <c r="D126" s="165" t="s">
        <v>182</v>
      </c>
      <c r="E126" s="165"/>
      <c r="F126" s="165"/>
      <c r="G126" s="165"/>
      <c r="H126" s="165"/>
      <c r="I126" s="165"/>
      <c r="J126" s="165"/>
      <c r="K126" s="165"/>
      <c r="L126" s="165"/>
      <c r="M126" s="165"/>
      <c r="N126" s="229">
        <f>BK126</f>
        <v>0</v>
      </c>
      <c r="O126" s="230"/>
      <c r="P126" s="230"/>
      <c r="Q126" s="230"/>
      <c r="R126" s="158"/>
      <c r="T126" s="159"/>
      <c r="U126" s="156"/>
      <c r="V126" s="156"/>
      <c r="W126" s="160">
        <f>W127</f>
        <v>0</v>
      </c>
      <c r="X126" s="156"/>
      <c r="Y126" s="160">
        <f>Y127</f>
        <v>2.6463812499999997</v>
      </c>
      <c r="Z126" s="156"/>
      <c r="AA126" s="161">
        <f>AA127</f>
        <v>0</v>
      </c>
      <c r="AR126" s="162" t="s">
        <v>83</v>
      </c>
      <c r="AT126" s="163" t="s">
        <v>75</v>
      </c>
      <c r="AU126" s="163" t="s">
        <v>83</v>
      </c>
      <c r="AY126" s="162" t="s">
        <v>223</v>
      </c>
      <c r="BK126" s="164">
        <f>BK127</f>
        <v>0</v>
      </c>
    </row>
    <row r="127" spans="2:65" s="1" customFormat="1" ht="25.5" customHeight="1">
      <c r="B127" s="137"/>
      <c r="C127" s="166" t="s">
        <v>88</v>
      </c>
      <c r="D127" s="166" t="s">
        <v>224</v>
      </c>
      <c r="E127" s="167" t="s">
        <v>1409</v>
      </c>
      <c r="F127" s="234" t="s">
        <v>1410</v>
      </c>
      <c r="G127" s="234"/>
      <c r="H127" s="234"/>
      <c r="I127" s="234"/>
      <c r="J127" s="168" t="s">
        <v>281</v>
      </c>
      <c r="K127" s="169">
        <v>1.075</v>
      </c>
      <c r="L127" s="235">
        <v>0</v>
      </c>
      <c r="M127" s="235"/>
      <c r="N127" s="236">
        <f>ROUND(L127*K127,3)</f>
        <v>0</v>
      </c>
      <c r="O127" s="236"/>
      <c r="P127" s="236"/>
      <c r="Q127" s="236"/>
      <c r="R127" s="140"/>
      <c r="T127" s="171" t="s">
        <v>5</v>
      </c>
      <c r="U127" s="44" t="s">
        <v>43</v>
      </c>
      <c r="V127" s="36"/>
      <c r="W127" s="172">
        <f>V127*K127</f>
        <v>0</v>
      </c>
      <c r="X127" s="172">
        <v>2.4617499999999999</v>
      </c>
      <c r="Y127" s="172">
        <f>X127*K127</f>
        <v>2.6463812499999997</v>
      </c>
      <c r="Z127" s="172">
        <v>0</v>
      </c>
      <c r="AA127" s="173">
        <f>Z127*K127</f>
        <v>0</v>
      </c>
      <c r="AR127" s="19" t="s">
        <v>228</v>
      </c>
      <c r="AT127" s="19" t="s">
        <v>224</v>
      </c>
      <c r="AU127" s="19" t="s">
        <v>88</v>
      </c>
      <c r="AY127" s="19" t="s">
        <v>223</v>
      </c>
      <c r="BE127" s="114">
        <f>IF(U127="základná",N127,0)</f>
        <v>0</v>
      </c>
      <c r="BF127" s="114">
        <f>IF(U127="znížená",N127,0)</f>
        <v>0</v>
      </c>
      <c r="BG127" s="114">
        <f>IF(U127="zákl. prenesená",N127,0)</f>
        <v>0</v>
      </c>
      <c r="BH127" s="114">
        <f>IF(U127="zníž. prenesená",N127,0)</f>
        <v>0</v>
      </c>
      <c r="BI127" s="114">
        <f>IF(U127="nulová",N127,0)</f>
        <v>0</v>
      </c>
      <c r="BJ127" s="19" t="s">
        <v>88</v>
      </c>
      <c r="BK127" s="174">
        <f>ROUND(L127*K127,3)</f>
        <v>0</v>
      </c>
      <c r="BL127" s="19" t="s">
        <v>228</v>
      </c>
      <c r="BM127" s="19" t="s">
        <v>1491</v>
      </c>
    </row>
    <row r="128" spans="2:65" s="10" customFormat="1" ht="29.85" customHeight="1">
      <c r="B128" s="155"/>
      <c r="C128" s="156"/>
      <c r="D128" s="165" t="s">
        <v>184</v>
      </c>
      <c r="E128" s="165"/>
      <c r="F128" s="165"/>
      <c r="G128" s="165"/>
      <c r="H128" s="165"/>
      <c r="I128" s="165"/>
      <c r="J128" s="165"/>
      <c r="K128" s="165"/>
      <c r="L128" s="165"/>
      <c r="M128" s="165"/>
      <c r="N128" s="229">
        <f>BK128</f>
        <v>0</v>
      </c>
      <c r="O128" s="230"/>
      <c r="P128" s="230"/>
      <c r="Q128" s="230"/>
      <c r="R128" s="158"/>
      <c r="T128" s="159"/>
      <c r="U128" s="156"/>
      <c r="V128" s="156"/>
      <c r="W128" s="160">
        <f>SUM(W129:W130)</f>
        <v>0</v>
      </c>
      <c r="X128" s="156"/>
      <c r="Y128" s="160">
        <f>SUM(Y129:Y130)</f>
        <v>0.62529000000000001</v>
      </c>
      <c r="Z128" s="156"/>
      <c r="AA128" s="161">
        <f>SUM(AA129:AA130)</f>
        <v>0</v>
      </c>
      <c r="AR128" s="162" t="s">
        <v>83</v>
      </c>
      <c r="AT128" s="163" t="s">
        <v>75</v>
      </c>
      <c r="AU128" s="163" t="s">
        <v>83</v>
      </c>
      <c r="AY128" s="162" t="s">
        <v>223</v>
      </c>
      <c r="BK128" s="164">
        <f>SUM(BK129:BK130)</f>
        <v>0</v>
      </c>
    </row>
    <row r="129" spans="2:65" s="1" customFormat="1" ht="38.25" customHeight="1">
      <c r="B129" s="137"/>
      <c r="C129" s="166" t="s">
        <v>234</v>
      </c>
      <c r="D129" s="166" t="s">
        <v>224</v>
      </c>
      <c r="E129" s="167" t="s">
        <v>1492</v>
      </c>
      <c r="F129" s="234" t="s">
        <v>1493</v>
      </c>
      <c r="G129" s="234"/>
      <c r="H129" s="234"/>
      <c r="I129" s="234"/>
      <c r="J129" s="168" t="s">
        <v>232</v>
      </c>
      <c r="K129" s="169">
        <v>3</v>
      </c>
      <c r="L129" s="235">
        <v>0</v>
      </c>
      <c r="M129" s="235"/>
      <c r="N129" s="236">
        <f>ROUND(L129*K129,3)</f>
        <v>0</v>
      </c>
      <c r="O129" s="236"/>
      <c r="P129" s="236"/>
      <c r="Q129" s="236"/>
      <c r="R129" s="140"/>
      <c r="T129" s="171" t="s">
        <v>5</v>
      </c>
      <c r="U129" s="44" t="s">
        <v>43</v>
      </c>
      <c r="V129" s="36"/>
      <c r="W129" s="172">
        <f>V129*K129</f>
        <v>0</v>
      </c>
      <c r="X129" s="172">
        <v>0.12662000000000001</v>
      </c>
      <c r="Y129" s="172">
        <f>X129*K129</f>
        <v>0.37986000000000003</v>
      </c>
      <c r="Z129" s="172">
        <v>0</v>
      </c>
      <c r="AA129" s="173">
        <f>Z129*K129</f>
        <v>0</v>
      </c>
      <c r="AR129" s="19" t="s">
        <v>228</v>
      </c>
      <c r="AT129" s="19" t="s">
        <v>224</v>
      </c>
      <c r="AU129" s="19" t="s">
        <v>88</v>
      </c>
      <c r="AY129" s="19" t="s">
        <v>223</v>
      </c>
      <c r="BE129" s="114">
        <f>IF(U129="základná",N129,0)</f>
        <v>0</v>
      </c>
      <c r="BF129" s="114">
        <f>IF(U129="znížená",N129,0)</f>
        <v>0</v>
      </c>
      <c r="BG129" s="114">
        <f>IF(U129="zákl. prenesená",N129,0)</f>
        <v>0</v>
      </c>
      <c r="BH129" s="114">
        <f>IF(U129="zníž. prenesená",N129,0)</f>
        <v>0</v>
      </c>
      <c r="BI129" s="114">
        <f>IF(U129="nulová",N129,0)</f>
        <v>0</v>
      </c>
      <c r="BJ129" s="19" t="s">
        <v>88</v>
      </c>
      <c r="BK129" s="174">
        <f>ROUND(L129*K129,3)</f>
        <v>0</v>
      </c>
      <c r="BL129" s="19" t="s">
        <v>228</v>
      </c>
      <c r="BM129" s="19" t="s">
        <v>1494</v>
      </c>
    </row>
    <row r="130" spans="2:65" s="1" customFormat="1" ht="25.5" customHeight="1">
      <c r="B130" s="137"/>
      <c r="C130" s="175" t="s">
        <v>228</v>
      </c>
      <c r="D130" s="175" t="s">
        <v>292</v>
      </c>
      <c r="E130" s="176" t="s">
        <v>1495</v>
      </c>
      <c r="F130" s="243" t="s">
        <v>1496</v>
      </c>
      <c r="G130" s="243"/>
      <c r="H130" s="243"/>
      <c r="I130" s="243"/>
      <c r="J130" s="177" t="s">
        <v>227</v>
      </c>
      <c r="K130" s="178">
        <v>3.03</v>
      </c>
      <c r="L130" s="244">
        <v>0</v>
      </c>
      <c r="M130" s="244"/>
      <c r="N130" s="245">
        <f>ROUND(L130*K130,3)</f>
        <v>0</v>
      </c>
      <c r="O130" s="236"/>
      <c r="P130" s="236"/>
      <c r="Q130" s="236"/>
      <c r="R130" s="140"/>
      <c r="T130" s="171" t="s">
        <v>5</v>
      </c>
      <c r="U130" s="44" t="s">
        <v>43</v>
      </c>
      <c r="V130" s="36"/>
      <c r="W130" s="172">
        <f>V130*K130</f>
        <v>0</v>
      </c>
      <c r="X130" s="172">
        <v>8.1000000000000003E-2</v>
      </c>
      <c r="Y130" s="172">
        <f>X130*K130</f>
        <v>0.24542999999999998</v>
      </c>
      <c r="Z130" s="172">
        <v>0</v>
      </c>
      <c r="AA130" s="173">
        <f>Z130*K130</f>
        <v>0</v>
      </c>
      <c r="AR130" s="19" t="s">
        <v>254</v>
      </c>
      <c r="AT130" s="19" t="s">
        <v>292</v>
      </c>
      <c r="AU130" s="19" t="s">
        <v>88</v>
      </c>
      <c r="AY130" s="19" t="s">
        <v>223</v>
      </c>
      <c r="BE130" s="114">
        <f>IF(U130="základná",N130,0)</f>
        <v>0</v>
      </c>
      <c r="BF130" s="114">
        <f>IF(U130="znížená",N130,0)</f>
        <v>0</v>
      </c>
      <c r="BG130" s="114">
        <f>IF(U130="zákl. prenesená",N130,0)</f>
        <v>0</v>
      </c>
      <c r="BH130" s="114">
        <f>IF(U130="zníž. prenesená",N130,0)</f>
        <v>0</v>
      </c>
      <c r="BI130" s="114">
        <f>IF(U130="nulová",N130,0)</f>
        <v>0</v>
      </c>
      <c r="BJ130" s="19" t="s">
        <v>88</v>
      </c>
      <c r="BK130" s="174">
        <f>ROUND(L130*K130,3)</f>
        <v>0</v>
      </c>
      <c r="BL130" s="19" t="s">
        <v>228</v>
      </c>
      <c r="BM130" s="19" t="s">
        <v>1497</v>
      </c>
    </row>
    <row r="131" spans="2:65" s="10" customFormat="1" ht="29.85" customHeight="1">
      <c r="B131" s="155"/>
      <c r="C131" s="156"/>
      <c r="D131" s="165" t="s">
        <v>185</v>
      </c>
      <c r="E131" s="165"/>
      <c r="F131" s="165"/>
      <c r="G131" s="165"/>
      <c r="H131" s="165"/>
      <c r="I131" s="165"/>
      <c r="J131" s="165"/>
      <c r="K131" s="165"/>
      <c r="L131" s="165"/>
      <c r="M131" s="165"/>
      <c r="N131" s="229">
        <f>BK131</f>
        <v>0</v>
      </c>
      <c r="O131" s="230"/>
      <c r="P131" s="230"/>
      <c r="Q131" s="230"/>
      <c r="R131" s="158"/>
      <c r="T131" s="159"/>
      <c r="U131" s="156"/>
      <c r="V131" s="156"/>
      <c r="W131" s="160">
        <f>W132</f>
        <v>0</v>
      </c>
      <c r="X131" s="156"/>
      <c r="Y131" s="160">
        <f>Y132</f>
        <v>0</v>
      </c>
      <c r="Z131" s="156"/>
      <c r="AA131" s="161">
        <f>AA132</f>
        <v>0</v>
      </c>
      <c r="AR131" s="162" t="s">
        <v>83</v>
      </c>
      <c r="AT131" s="163" t="s">
        <v>75</v>
      </c>
      <c r="AU131" s="163" t="s">
        <v>83</v>
      </c>
      <c r="AY131" s="162" t="s">
        <v>223</v>
      </c>
      <c r="BK131" s="164">
        <f>BK132</f>
        <v>0</v>
      </c>
    </row>
    <row r="132" spans="2:65" s="1" customFormat="1" ht="38.25" customHeight="1">
      <c r="B132" s="137"/>
      <c r="C132" s="166" t="s">
        <v>242</v>
      </c>
      <c r="D132" s="166" t="s">
        <v>224</v>
      </c>
      <c r="E132" s="167" t="s">
        <v>419</v>
      </c>
      <c r="F132" s="234" t="s">
        <v>420</v>
      </c>
      <c r="G132" s="234"/>
      <c r="H132" s="234"/>
      <c r="I132" s="234"/>
      <c r="J132" s="168" t="s">
        <v>396</v>
      </c>
      <c r="K132" s="169">
        <v>3.6440000000000001</v>
      </c>
      <c r="L132" s="235">
        <v>0</v>
      </c>
      <c r="M132" s="235"/>
      <c r="N132" s="236">
        <f>ROUND(L132*K132,3)</f>
        <v>0</v>
      </c>
      <c r="O132" s="236"/>
      <c r="P132" s="236"/>
      <c r="Q132" s="236"/>
      <c r="R132" s="140"/>
      <c r="T132" s="171" t="s">
        <v>5</v>
      </c>
      <c r="U132" s="44" t="s">
        <v>43</v>
      </c>
      <c r="V132" s="36"/>
      <c r="W132" s="172">
        <f>V132*K132</f>
        <v>0</v>
      </c>
      <c r="X132" s="172">
        <v>0</v>
      </c>
      <c r="Y132" s="172">
        <f>X132*K132</f>
        <v>0</v>
      </c>
      <c r="Z132" s="172">
        <v>0</v>
      </c>
      <c r="AA132" s="173">
        <f>Z132*K132</f>
        <v>0</v>
      </c>
      <c r="AR132" s="19" t="s">
        <v>228</v>
      </c>
      <c r="AT132" s="19" t="s">
        <v>224</v>
      </c>
      <c r="AU132" s="19" t="s">
        <v>88</v>
      </c>
      <c r="AY132" s="19" t="s">
        <v>223</v>
      </c>
      <c r="BE132" s="114">
        <f>IF(U132="základná",N132,0)</f>
        <v>0</v>
      </c>
      <c r="BF132" s="114">
        <f>IF(U132="znížená",N132,0)</f>
        <v>0</v>
      </c>
      <c r="BG132" s="114">
        <f>IF(U132="zákl. prenesená",N132,0)</f>
        <v>0</v>
      </c>
      <c r="BH132" s="114">
        <f>IF(U132="zníž. prenesená",N132,0)</f>
        <v>0</v>
      </c>
      <c r="BI132" s="114">
        <f>IF(U132="nulová",N132,0)</f>
        <v>0</v>
      </c>
      <c r="BJ132" s="19" t="s">
        <v>88</v>
      </c>
      <c r="BK132" s="174">
        <f>ROUND(L132*K132,3)</f>
        <v>0</v>
      </c>
      <c r="BL132" s="19" t="s">
        <v>228</v>
      </c>
      <c r="BM132" s="19" t="s">
        <v>1498</v>
      </c>
    </row>
    <row r="133" spans="2:65" s="1" customFormat="1" ht="49.95" customHeight="1">
      <c r="B133" s="35"/>
      <c r="C133" s="36"/>
      <c r="D133" s="157" t="s">
        <v>820</v>
      </c>
      <c r="E133" s="36"/>
      <c r="F133" s="36"/>
      <c r="G133" s="36"/>
      <c r="H133" s="36"/>
      <c r="I133" s="36"/>
      <c r="J133" s="36"/>
      <c r="K133" s="36"/>
      <c r="L133" s="36"/>
      <c r="M133" s="36"/>
      <c r="N133" s="231">
        <f>BK133</f>
        <v>0</v>
      </c>
      <c r="O133" s="232"/>
      <c r="P133" s="232"/>
      <c r="Q133" s="232"/>
      <c r="R133" s="37"/>
      <c r="T133" s="180"/>
      <c r="U133" s="56"/>
      <c r="V133" s="56"/>
      <c r="W133" s="56"/>
      <c r="X133" s="56"/>
      <c r="Y133" s="56"/>
      <c r="Z133" s="56"/>
      <c r="AA133" s="58"/>
      <c r="AT133" s="19" t="s">
        <v>75</v>
      </c>
      <c r="AU133" s="19" t="s">
        <v>76</v>
      </c>
      <c r="AY133" s="19" t="s">
        <v>821</v>
      </c>
      <c r="BK133" s="174">
        <v>0</v>
      </c>
    </row>
    <row r="134" spans="2:65" s="1" customFormat="1" ht="6.9" customHeight="1">
      <c r="B134" s="59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1"/>
    </row>
  </sheetData>
  <mergeCells count="92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N96:Q96"/>
    <mergeCell ref="D97:H97"/>
    <mergeCell ref="N97:Q97"/>
    <mergeCell ref="D98:H98"/>
    <mergeCell ref="N98:Q98"/>
    <mergeCell ref="D99:H99"/>
    <mergeCell ref="N99:Q99"/>
    <mergeCell ref="D100:H100"/>
    <mergeCell ref="N100:Q100"/>
    <mergeCell ref="F125:I125"/>
    <mergeCell ref="L125:M125"/>
    <mergeCell ref="N125:Q125"/>
    <mergeCell ref="N122:Q122"/>
    <mergeCell ref="N123:Q123"/>
    <mergeCell ref="N124:Q124"/>
    <mergeCell ref="H1:K1"/>
    <mergeCell ref="F130:I130"/>
    <mergeCell ref="L130:M130"/>
    <mergeCell ref="N130:Q130"/>
    <mergeCell ref="F132:I132"/>
    <mergeCell ref="L132:M132"/>
    <mergeCell ref="N132:Q132"/>
    <mergeCell ref="F127:I127"/>
    <mergeCell ref="L127:M127"/>
    <mergeCell ref="N127:Q127"/>
    <mergeCell ref="F129:I129"/>
    <mergeCell ref="L129:M129"/>
    <mergeCell ref="N129:Q129"/>
    <mergeCell ref="M119:Q119"/>
    <mergeCell ref="F121:I121"/>
    <mergeCell ref="L121:M121"/>
    <mergeCell ref="S2:AC2"/>
    <mergeCell ref="N126:Q126"/>
    <mergeCell ref="N128:Q128"/>
    <mergeCell ref="N131:Q131"/>
    <mergeCell ref="N133:Q133"/>
    <mergeCell ref="N121:Q121"/>
    <mergeCell ref="F112:P112"/>
    <mergeCell ref="F113:P113"/>
    <mergeCell ref="F114:P114"/>
    <mergeCell ref="M116:P116"/>
    <mergeCell ref="M118:Q118"/>
    <mergeCell ref="D101:H101"/>
    <mergeCell ref="N101:Q101"/>
    <mergeCell ref="N102:Q102"/>
    <mergeCell ref="L104:Q104"/>
    <mergeCell ref="C110:Q110"/>
  </mergeCells>
  <hyperlinks>
    <hyperlink ref="F1:G1" location="C2" display="1) Krycí list rozpočtu"/>
    <hyperlink ref="H1:K1" location="C87" display="2) Rekapitulácia rozpočtu"/>
    <hyperlink ref="L1" location="C121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4"/>
  <sheetViews>
    <sheetView showGridLines="0" workbookViewId="0">
      <pane ySplit="1" topLeftCell="A2" activePane="bottomLeft" state="frozen"/>
      <selection pane="bottomLeft" activeCell="E22" sqref="E22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110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1499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1500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20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21</v>
      </c>
      <c r="E10" s="36"/>
      <c r="F10" s="28" t="s">
        <v>22</v>
      </c>
      <c r="G10" s="36"/>
      <c r="H10" s="36"/>
      <c r="I10" s="36"/>
      <c r="J10" s="36"/>
      <c r="K10" s="36"/>
      <c r="L10" s="36"/>
      <c r="M10" s="30" t="s">
        <v>23</v>
      </c>
      <c r="N10" s="36"/>
      <c r="O10" s="266" t="str">
        <f>'Rekapitulácia stavby'!AN8</f>
        <v>24. 2. 2017</v>
      </c>
      <c r="P10" s="249"/>
      <c r="Q10" s="36"/>
      <c r="R10" s="37"/>
    </row>
    <row r="11" spans="1:66" s="1" customFormat="1" ht="10.95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25</v>
      </c>
      <c r="E12" s="36"/>
      <c r="F12" s="36"/>
      <c r="G12" s="36"/>
      <c r="H12" s="36"/>
      <c r="I12" s="36"/>
      <c r="J12" s="36"/>
      <c r="K12" s="36"/>
      <c r="L12" s="36"/>
      <c r="M12" s="30" t="s">
        <v>26</v>
      </c>
      <c r="N12" s="36"/>
      <c r="O12" s="220" t="s">
        <v>5</v>
      </c>
      <c r="P12" s="220"/>
      <c r="Q12" s="36"/>
      <c r="R12" s="37"/>
    </row>
    <row r="13" spans="1:66" s="1" customFormat="1" ht="18" customHeight="1">
      <c r="B13" s="35"/>
      <c r="C13" s="36"/>
      <c r="D13" s="36"/>
      <c r="E13" s="28" t="s">
        <v>27</v>
      </c>
      <c r="F13" s="36"/>
      <c r="G13" s="36"/>
      <c r="H13" s="36"/>
      <c r="I13" s="36"/>
      <c r="J13" s="36"/>
      <c r="K13" s="36"/>
      <c r="L13" s="36"/>
      <c r="M13" s="30" t="s">
        <v>28</v>
      </c>
      <c r="N13" s="36"/>
      <c r="O13" s="220" t="s">
        <v>5</v>
      </c>
      <c r="P13" s="220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29</v>
      </c>
      <c r="E15" s="36"/>
      <c r="F15" s="36"/>
      <c r="G15" s="36"/>
      <c r="H15" s="36"/>
      <c r="I15" s="36"/>
      <c r="J15" s="36"/>
      <c r="K15" s="36"/>
      <c r="L15" s="36"/>
      <c r="M15" s="30" t="s">
        <v>26</v>
      </c>
      <c r="N15" s="36"/>
      <c r="O15" s="264" t="str">
        <f>IF('Rekapitulácia stavby'!AN13="","",'Rekapitulácia stavby'!AN13)</f>
        <v>Vyplň údaj</v>
      </c>
      <c r="P15" s="220"/>
      <c r="Q15" s="36"/>
      <c r="R15" s="37"/>
    </row>
    <row r="16" spans="1:66" s="1" customFormat="1" ht="18" customHeight="1">
      <c r="B16" s="35"/>
      <c r="C16" s="36"/>
      <c r="D16" s="36"/>
      <c r="E16" s="264" t="str">
        <f>IF('Rekapitulácia stavby'!E14="","",'Rekapitulácia stavby'!E14)</f>
        <v>Vyplň údaj</v>
      </c>
      <c r="F16" s="265"/>
      <c r="G16" s="265"/>
      <c r="H16" s="265"/>
      <c r="I16" s="265"/>
      <c r="J16" s="265"/>
      <c r="K16" s="265"/>
      <c r="L16" s="265"/>
      <c r="M16" s="30" t="s">
        <v>28</v>
      </c>
      <c r="N16" s="36"/>
      <c r="O16" s="264" t="str">
        <f>IF('Rekapitulácia stavby'!AN14="","",'Rekapitulácia stavby'!AN14)</f>
        <v>Vyplň údaj</v>
      </c>
      <c r="P16" s="220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31</v>
      </c>
      <c r="E18" s="36"/>
      <c r="F18" s="36"/>
      <c r="G18" s="36"/>
      <c r="H18" s="36"/>
      <c r="I18" s="36"/>
      <c r="J18" s="36"/>
      <c r="K18" s="36"/>
      <c r="L18" s="36"/>
      <c r="M18" s="30" t="s">
        <v>26</v>
      </c>
      <c r="N18" s="36"/>
      <c r="O18" s="220" t="s">
        <v>5</v>
      </c>
      <c r="P18" s="220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N93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(SUM(BE93:BE100)+SUM(BE119:BE132))</f>
        <v>0</v>
      </c>
      <c r="I33" s="248"/>
      <c r="J33" s="248"/>
      <c r="K33" s="36"/>
      <c r="L33" s="36"/>
      <c r="M33" s="260">
        <f>ROUND((SUM(BE93:BE100)+SUM(BE119:BE132)),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(SUM(BF93:BF100)+SUM(BF119:BF132))</f>
        <v>0</v>
      </c>
      <c r="I34" s="248"/>
      <c r="J34" s="248"/>
      <c r="K34" s="36"/>
      <c r="L34" s="36"/>
      <c r="M34" s="260">
        <f>ROUND((SUM(BF93:BF100)+SUM(BF119:BF132)),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(SUM(BG93:BG100)+SUM(BG119:BG132))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(SUM(BH93:BH100)+SUM(BH119:BH132))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(SUM(BI93:BI100)+SUM(BI119:BI132))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1499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>201 - SO 201 Výmena výťahu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65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65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65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65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65" s="1" customFormat="1" ht="14.4" customHeight="1">
      <c r="B85" s="35"/>
      <c r="C85" s="30" t="s">
        <v>29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65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65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65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65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N119</f>
        <v>0</v>
      </c>
      <c r="O89" s="254"/>
      <c r="P89" s="254"/>
      <c r="Q89" s="254"/>
      <c r="R89" s="37"/>
      <c r="AU89" s="19" t="s">
        <v>180</v>
      </c>
    </row>
    <row r="90" spans="2:65" s="7" customFormat="1" ht="24.9" customHeight="1">
      <c r="B90" s="129"/>
      <c r="C90" s="130"/>
      <c r="D90" s="131" t="s">
        <v>826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N120</f>
        <v>0</v>
      </c>
      <c r="O90" s="257"/>
      <c r="P90" s="257"/>
      <c r="Q90" s="257"/>
      <c r="R90" s="132"/>
    </row>
    <row r="91" spans="2:65" s="8" customFormat="1" ht="19.95" customHeight="1">
      <c r="B91" s="133"/>
      <c r="C91" s="99"/>
      <c r="D91" s="110" t="s">
        <v>1501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N121</f>
        <v>0</v>
      </c>
      <c r="O91" s="190"/>
      <c r="P91" s="190"/>
      <c r="Q91" s="190"/>
      <c r="R91" s="134"/>
    </row>
    <row r="92" spans="2:65" s="1" customFormat="1" ht="21.75" customHeight="1">
      <c r="B92" s="35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7"/>
    </row>
    <row r="93" spans="2:65" s="1" customFormat="1" ht="29.25" customHeight="1">
      <c r="B93" s="35"/>
      <c r="C93" s="128" t="s">
        <v>200</v>
      </c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254">
        <f>ROUND(N94+N95+N96+N97+N98+N99,2)</f>
        <v>0</v>
      </c>
      <c r="O93" s="255"/>
      <c r="P93" s="255"/>
      <c r="Q93" s="255"/>
      <c r="R93" s="37"/>
      <c r="T93" s="135"/>
      <c r="U93" s="136" t="s">
        <v>40</v>
      </c>
    </row>
    <row r="94" spans="2:65" s="1" customFormat="1" ht="18" customHeight="1">
      <c r="B94" s="137"/>
      <c r="C94" s="138"/>
      <c r="D94" s="184" t="s">
        <v>201</v>
      </c>
      <c r="E94" s="252"/>
      <c r="F94" s="252"/>
      <c r="G94" s="252"/>
      <c r="H94" s="252"/>
      <c r="I94" s="138"/>
      <c r="J94" s="138"/>
      <c r="K94" s="138"/>
      <c r="L94" s="138"/>
      <c r="M94" s="138"/>
      <c r="N94" s="186">
        <f>ROUND(N89*T94,2)</f>
        <v>0</v>
      </c>
      <c r="O94" s="253"/>
      <c r="P94" s="253"/>
      <c r="Q94" s="253"/>
      <c r="R94" s="140"/>
      <c r="S94" s="141"/>
      <c r="T94" s="142"/>
      <c r="U94" s="143" t="s">
        <v>43</v>
      </c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4" t="s">
        <v>202</v>
      </c>
      <c r="AZ94" s="141"/>
      <c r="BA94" s="141"/>
      <c r="BB94" s="141"/>
      <c r="BC94" s="141"/>
      <c r="BD94" s="141"/>
      <c r="BE94" s="145">
        <f t="shared" ref="BE94:BE99" si="0">IF(U94="základná",N94,0)</f>
        <v>0</v>
      </c>
      <c r="BF94" s="145">
        <f t="shared" ref="BF94:BF99" si="1">IF(U94="znížená",N94,0)</f>
        <v>0</v>
      </c>
      <c r="BG94" s="145">
        <f t="shared" ref="BG94:BG99" si="2">IF(U94="zákl. prenesená",N94,0)</f>
        <v>0</v>
      </c>
      <c r="BH94" s="145">
        <f t="shared" ref="BH94:BH99" si="3">IF(U94="zníž. prenesená",N94,0)</f>
        <v>0</v>
      </c>
      <c r="BI94" s="145">
        <f t="shared" ref="BI94:BI99" si="4">IF(U94="nulová",N94,0)</f>
        <v>0</v>
      </c>
      <c r="BJ94" s="144" t="s">
        <v>88</v>
      </c>
      <c r="BK94" s="141"/>
      <c r="BL94" s="141"/>
      <c r="BM94" s="141"/>
    </row>
    <row r="95" spans="2:65" s="1" customFormat="1" ht="18" customHeight="1">
      <c r="B95" s="137"/>
      <c r="C95" s="138"/>
      <c r="D95" s="184" t="s">
        <v>203</v>
      </c>
      <c r="E95" s="252"/>
      <c r="F95" s="252"/>
      <c r="G95" s="252"/>
      <c r="H95" s="252"/>
      <c r="I95" s="138"/>
      <c r="J95" s="138"/>
      <c r="K95" s="138"/>
      <c r="L95" s="138"/>
      <c r="M95" s="138"/>
      <c r="N95" s="186">
        <f>ROUND(N89*T95,2)</f>
        <v>0</v>
      </c>
      <c r="O95" s="253"/>
      <c r="P95" s="253"/>
      <c r="Q95" s="253"/>
      <c r="R95" s="140"/>
      <c r="S95" s="141"/>
      <c r="T95" s="142"/>
      <c r="U95" s="143" t="s">
        <v>43</v>
      </c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4" t="s">
        <v>202</v>
      </c>
      <c r="AZ95" s="141"/>
      <c r="BA95" s="141"/>
      <c r="BB95" s="141"/>
      <c r="BC95" s="141"/>
      <c r="BD95" s="141"/>
      <c r="BE95" s="145">
        <f t="shared" si="0"/>
        <v>0</v>
      </c>
      <c r="BF95" s="145">
        <f t="shared" si="1"/>
        <v>0</v>
      </c>
      <c r="BG95" s="145">
        <f t="shared" si="2"/>
        <v>0</v>
      </c>
      <c r="BH95" s="145">
        <f t="shared" si="3"/>
        <v>0</v>
      </c>
      <c r="BI95" s="145">
        <f t="shared" si="4"/>
        <v>0</v>
      </c>
      <c r="BJ95" s="144" t="s">
        <v>88</v>
      </c>
      <c r="BK95" s="141"/>
      <c r="BL95" s="141"/>
      <c r="BM95" s="141"/>
    </row>
    <row r="96" spans="2:65" s="1" customFormat="1" ht="18" customHeight="1">
      <c r="B96" s="137"/>
      <c r="C96" s="138"/>
      <c r="D96" s="184" t="s">
        <v>204</v>
      </c>
      <c r="E96" s="252"/>
      <c r="F96" s="252"/>
      <c r="G96" s="252"/>
      <c r="H96" s="252"/>
      <c r="I96" s="138"/>
      <c r="J96" s="138"/>
      <c r="K96" s="138"/>
      <c r="L96" s="138"/>
      <c r="M96" s="138"/>
      <c r="N96" s="186">
        <f>ROUND(N89*T96,2)</f>
        <v>0</v>
      </c>
      <c r="O96" s="253"/>
      <c r="P96" s="253"/>
      <c r="Q96" s="253"/>
      <c r="R96" s="140"/>
      <c r="S96" s="141"/>
      <c r="T96" s="142"/>
      <c r="U96" s="143" t="s">
        <v>43</v>
      </c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4" t="s">
        <v>202</v>
      </c>
      <c r="AZ96" s="141"/>
      <c r="BA96" s="141"/>
      <c r="BB96" s="141"/>
      <c r="BC96" s="141"/>
      <c r="BD96" s="141"/>
      <c r="BE96" s="145">
        <f t="shared" si="0"/>
        <v>0</v>
      </c>
      <c r="BF96" s="145">
        <f t="shared" si="1"/>
        <v>0</v>
      </c>
      <c r="BG96" s="145">
        <f t="shared" si="2"/>
        <v>0</v>
      </c>
      <c r="BH96" s="145">
        <f t="shared" si="3"/>
        <v>0</v>
      </c>
      <c r="BI96" s="145">
        <f t="shared" si="4"/>
        <v>0</v>
      </c>
      <c r="BJ96" s="144" t="s">
        <v>88</v>
      </c>
      <c r="BK96" s="141"/>
      <c r="BL96" s="141"/>
      <c r="BM96" s="141"/>
    </row>
    <row r="97" spans="2:65" s="1" customFormat="1" ht="18" customHeight="1">
      <c r="B97" s="137"/>
      <c r="C97" s="138"/>
      <c r="D97" s="184" t="s">
        <v>205</v>
      </c>
      <c r="E97" s="252"/>
      <c r="F97" s="252"/>
      <c r="G97" s="252"/>
      <c r="H97" s="252"/>
      <c r="I97" s="138"/>
      <c r="J97" s="138"/>
      <c r="K97" s="138"/>
      <c r="L97" s="138"/>
      <c r="M97" s="138"/>
      <c r="N97" s="186">
        <f>ROUND(N89*T97,2)</f>
        <v>0</v>
      </c>
      <c r="O97" s="253"/>
      <c r="P97" s="253"/>
      <c r="Q97" s="253"/>
      <c r="R97" s="140"/>
      <c r="S97" s="141"/>
      <c r="T97" s="142"/>
      <c r="U97" s="143" t="s">
        <v>43</v>
      </c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4" t="s">
        <v>202</v>
      </c>
      <c r="AZ97" s="141"/>
      <c r="BA97" s="141"/>
      <c r="BB97" s="141"/>
      <c r="BC97" s="141"/>
      <c r="BD97" s="141"/>
      <c r="BE97" s="145">
        <f t="shared" si="0"/>
        <v>0</v>
      </c>
      <c r="BF97" s="145">
        <f t="shared" si="1"/>
        <v>0</v>
      </c>
      <c r="BG97" s="145">
        <f t="shared" si="2"/>
        <v>0</v>
      </c>
      <c r="BH97" s="145">
        <f t="shared" si="3"/>
        <v>0</v>
      </c>
      <c r="BI97" s="145">
        <f t="shared" si="4"/>
        <v>0</v>
      </c>
      <c r="BJ97" s="144" t="s">
        <v>88</v>
      </c>
      <c r="BK97" s="141"/>
      <c r="BL97" s="141"/>
      <c r="BM97" s="141"/>
    </row>
    <row r="98" spans="2:65" s="1" customFormat="1" ht="18" customHeight="1">
      <c r="B98" s="137"/>
      <c r="C98" s="138"/>
      <c r="D98" s="184" t="s">
        <v>206</v>
      </c>
      <c r="E98" s="252"/>
      <c r="F98" s="252"/>
      <c r="G98" s="252"/>
      <c r="H98" s="252"/>
      <c r="I98" s="138"/>
      <c r="J98" s="138"/>
      <c r="K98" s="138"/>
      <c r="L98" s="138"/>
      <c r="M98" s="138"/>
      <c r="N98" s="186">
        <f>ROUND(N89*T98,2)</f>
        <v>0</v>
      </c>
      <c r="O98" s="253"/>
      <c r="P98" s="253"/>
      <c r="Q98" s="253"/>
      <c r="R98" s="140"/>
      <c r="S98" s="141"/>
      <c r="T98" s="142"/>
      <c r="U98" s="143" t="s">
        <v>43</v>
      </c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4" t="s">
        <v>202</v>
      </c>
      <c r="AZ98" s="141"/>
      <c r="BA98" s="141"/>
      <c r="BB98" s="141"/>
      <c r="BC98" s="141"/>
      <c r="BD98" s="141"/>
      <c r="BE98" s="145">
        <f t="shared" si="0"/>
        <v>0</v>
      </c>
      <c r="BF98" s="145">
        <f t="shared" si="1"/>
        <v>0</v>
      </c>
      <c r="BG98" s="145">
        <f t="shared" si="2"/>
        <v>0</v>
      </c>
      <c r="BH98" s="145">
        <f t="shared" si="3"/>
        <v>0</v>
      </c>
      <c r="BI98" s="145">
        <f t="shared" si="4"/>
        <v>0</v>
      </c>
      <c r="BJ98" s="144" t="s">
        <v>88</v>
      </c>
      <c r="BK98" s="141"/>
      <c r="BL98" s="141"/>
      <c r="BM98" s="141"/>
    </row>
    <row r="99" spans="2:65" s="1" customFormat="1" ht="18" customHeight="1">
      <c r="B99" s="137"/>
      <c r="C99" s="138"/>
      <c r="D99" s="139" t="s">
        <v>207</v>
      </c>
      <c r="E99" s="138"/>
      <c r="F99" s="138"/>
      <c r="G99" s="138"/>
      <c r="H99" s="138"/>
      <c r="I99" s="138"/>
      <c r="J99" s="138"/>
      <c r="K99" s="138"/>
      <c r="L99" s="138"/>
      <c r="M99" s="138"/>
      <c r="N99" s="186">
        <f>ROUND(N89*T99,2)</f>
        <v>0</v>
      </c>
      <c r="O99" s="253"/>
      <c r="P99" s="253"/>
      <c r="Q99" s="253"/>
      <c r="R99" s="140"/>
      <c r="S99" s="141"/>
      <c r="T99" s="146"/>
      <c r="U99" s="147" t="s">
        <v>43</v>
      </c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4" t="s">
        <v>208</v>
      </c>
      <c r="AZ99" s="141"/>
      <c r="BA99" s="141"/>
      <c r="BB99" s="141"/>
      <c r="BC99" s="141"/>
      <c r="BD99" s="141"/>
      <c r="BE99" s="145">
        <f t="shared" si="0"/>
        <v>0</v>
      </c>
      <c r="BF99" s="145">
        <f t="shared" si="1"/>
        <v>0</v>
      </c>
      <c r="BG99" s="145">
        <f t="shared" si="2"/>
        <v>0</v>
      </c>
      <c r="BH99" s="145">
        <f t="shared" si="3"/>
        <v>0</v>
      </c>
      <c r="BI99" s="145">
        <f t="shared" si="4"/>
        <v>0</v>
      </c>
      <c r="BJ99" s="144" t="s">
        <v>88</v>
      </c>
      <c r="BK99" s="141"/>
      <c r="BL99" s="141"/>
      <c r="BM99" s="141"/>
    </row>
    <row r="100" spans="2:65" s="1" customFormat="1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7"/>
    </row>
    <row r="101" spans="2:65" s="1" customFormat="1" ht="29.25" customHeight="1">
      <c r="B101" s="35"/>
      <c r="C101" s="119" t="s">
        <v>164</v>
      </c>
      <c r="D101" s="120"/>
      <c r="E101" s="120"/>
      <c r="F101" s="120"/>
      <c r="G101" s="120"/>
      <c r="H101" s="120"/>
      <c r="I101" s="120"/>
      <c r="J101" s="120"/>
      <c r="K101" s="120"/>
      <c r="L101" s="181">
        <f>ROUND(SUM(N89+N93),2)</f>
        <v>0</v>
      </c>
      <c r="M101" s="181"/>
      <c r="N101" s="181"/>
      <c r="O101" s="181"/>
      <c r="P101" s="181"/>
      <c r="Q101" s="181"/>
      <c r="R101" s="37"/>
    </row>
    <row r="102" spans="2:65" s="1" customFormat="1" ht="6.9" customHeight="1">
      <c r="B102" s="59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1"/>
    </row>
    <row r="106" spans="2:65" s="1" customFormat="1" ht="6.9" customHeight="1"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4"/>
    </row>
    <row r="107" spans="2:65" s="1" customFormat="1" ht="36.9" customHeight="1">
      <c r="B107" s="35"/>
      <c r="C107" s="207" t="s">
        <v>209</v>
      </c>
      <c r="D107" s="248"/>
      <c r="E107" s="248"/>
      <c r="F107" s="248"/>
      <c r="G107" s="248"/>
      <c r="H107" s="248"/>
      <c r="I107" s="248"/>
      <c r="J107" s="248"/>
      <c r="K107" s="248"/>
      <c r="L107" s="248"/>
      <c r="M107" s="248"/>
      <c r="N107" s="248"/>
      <c r="O107" s="248"/>
      <c r="P107" s="248"/>
      <c r="Q107" s="248"/>
      <c r="R107" s="37"/>
    </row>
    <row r="108" spans="2:65" s="1" customFormat="1" ht="6.9" customHeight="1">
      <c r="B108" s="35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7"/>
    </row>
    <row r="109" spans="2:65" s="1" customFormat="1" ht="30" customHeight="1">
      <c r="B109" s="35"/>
      <c r="C109" s="30" t="s">
        <v>17</v>
      </c>
      <c r="D109" s="36"/>
      <c r="E109" s="36"/>
      <c r="F109" s="246" t="str">
        <f>F6</f>
        <v>Materská škola Na Hôrke 30, Nitra</v>
      </c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36"/>
      <c r="R109" s="37"/>
    </row>
    <row r="110" spans="2:65" ht="30" customHeight="1">
      <c r="B110" s="23"/>
      <c r="C110" s="30" t="s">
        <v>171</v>
      </c>
      <c r="D110" s="26"/>
      <c r="E110" s="26"/>
      <c r="F110" s="246" t="s">
        <v>1499</v>
      </c>
      <c r="G110" s="221"/>
      <c r="H110" s="221"/>
      <c r="I110" s="221"/>
      <c r="J110" s="221"/>
      <c r="K110" s="221"/>
      <c r="L110" s="221"/>
      <c r="M110" s="221"/>
      <c r="N110" s="221"/>
      <c r="O110" s="221"/>
      <c r="P110" s="221"/>
      <c r="Q110" s="26"/>
      <c r="R110" s="24"/>
    </row>
    <row r="111" spans="2:65" s="1" customFormat="1" ht="36.9" customHeight="1">
      <c r="B111" s="35"/>
      <c r="C111" s="69" t="s">
        <v>173</v>
      </c>
      <c r="D111" s="36"/>
      <c r="E111" s="36"/>
      <c r="F111" s="209" t="str">
        <f>F8</f>
        <v>201 - SO 201 Výmena výťahu</v>
      </c>
      <c r="G111" s="248"/>
      <c r="H111" s="248"/>
      <c r="I111" s="248"/>
      <c r="J111" s="248"/>
      <c r="K111" s="248"/>
      <c r="L111" s="248"/>
      <c r="M111" s="248"/>
      <c r="N111" s="248"/>
      <c r="O111" s="248"/>
      <c r="P111" s="248"/>
      <c r="Q111" s="36"/>
      <c r="R111" s="37"/>
    </row>
    <row r="112" spans="2:65" s="1" customFormat="1" ht="6.9" customHeight="1"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7"/>
    </row>
    <row r="113" spans="2:65" s="1" customFormat="1" ht="18" customHeight="1">
      <c r="B113" s="35"/>
      <c r="C113" s="30" t="s">
        <v>21</v>
      </c>
      <c r="D113" s="36"/>
      <c r="E113" s="36"/>
      <c r="F113" s="28" t="str">
        <f>F10</f>
        <v xml:space="preserve"> Na Hôrke 30, Nitra</v>
      </c>
      <c r="G113" s="36"/>
      <c r="H113" s="36"/>
      <c r="I113" s="36"/>
      <c r="J113" s="36"/>
      <c r="K113" s="30" t="s">
        <v>23</v>
      </c>
      <c r="L113" s="36"/>
      <c r="M113" s="249" t="str">
        <f>IF(O10="","",O10)</f>
        <v>24. 2. 2017</v>
      </c>
      <c r="N113" s="249"/>
      <c r="O113" s="249"/>
      <c r="P113" s="249"/>
      <c r="Q113" s="36"/>
      <c r="R113" s="37"/>
    </row>
    <row r="114" spans="2:65" s="1" customFormat="1" ht="6.9" customHeight="1"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7"/>
    </row>
    <row r="115" spans="2:65" s="1" customFormat="1" ht="13.2">
      <c r="B115" s="35"/>
      <c r="C115" s="30" t="s">
        <v>25</v>
      </c>
      <c r="D115" s="36"/>
      <c r="E115" s="36"/>
      <c r="F115" s="28" t="str">
        <f>E13</f>
        <v>Mesto NITRA,  Štefánikova 60,  950 06 Nitra</v>
      </c>
      <c r="G115" s="36"/>
      <c r="H115" s="36"/>
      <c r="I115" s="36"/>
      <c r="J115" s="36"/>
      <c r="K115" s="30" t="s">
        <v>31</v>
      </c>
      <c r="L115" s="36"/>
      <c r="M115" s="220" t="str">
        <f>E19</f>
        <v>Ing.arch.Igor Feník</v>
      </c>
      <c r="N115" s="220"/>
      <c r="O115" s="220"/>
      <c r="P115" s="220"/>
      <c r="Q115" s="220"/>
      <c r="R115" s="37"/>
    </row>
    <row r="116" spans="2:65" s="1" customFormat="1" ht="14.4" customHeight="1">
      <c r="B116" s="35"/>
      <c r="C116" s="30" t="s">
        <v>29</v>
      </c>
      <c r="D116" s="36"/>
      <c r="E116" s="36"/>
      <c r="F116" s="28" t="str">
        <f>IF(E16="","",E16)</f>
        <v>Vyplň údaj</v>
      </c>
      <c r="G116" s="36"/>
      <c r="H116" s="36"/>
      <c r="I116" s="36"/>
      <c r="J116" s="36"/>
      <c r="K116" s="30" t="s">
        <v>35</v>
      </c>
      <c r="L116" s="36"/>
      <c r="M116" s="220">
        <f>E22</f>
        <v>0</v>
      </c>
      <c r="N116" s="220"/>
      <c r="O116" s="220"/>
      <c r="P116" s="220"/>
      <c r="Q116" s="220"/>
      <c r="R116" s="37"/>
    </row>
    <row r="117" spans="2:65" s="1" customFormat="1" ht="10.35" customHeight="1"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7"/>
    </row>
    <row r="118" spans="2:65" s="9" customFormat="1" ht="29.25" customHeight="1">
      <c r="B118" s="148"/>
      <c r="C118" s="149" t="s">
        <v>210</v>
      </c>
      <c r="D118" s="150" t="s">
        <v>211</v>
      </c>
      <c r="E118" s="150" t="s">
        <v>58</v>
      </c>
      <c r="F118" s="250" t="s">
        <v>212</v>
      </c>
      <c r="G118" s="250"/>
      <c r="H118" s="250"/>
      <c r="I118" s="250"/>
      <c r="J118" s="150" t="s">
        <v>213</v>
      </c>
      <c r="K118" s="150" t="s">
        <v>214</v>
      </c>
      <c r="L118" s="250" t="s">
        <v>215</v>
      </c>
      <c r="M118" s="250"/>
      <c r="N118" s="250" t="s">
        <v>178</v>
      </c>
      <c r="O118" s="250"/>
      <c r="P118" s="250"/>
      <c r="Q118" s="251"/>
      <c r="R118" s="151"/>
      <c r="T118" s="76" t="s">
        <v>216</v>
      </c>
      <c r="U118" s="77" t="s">
        <v>40</v>
      </c>
      <c r="V118" s="77" t="s">
        <v>217</v>
      </c>
      <c r="W118" s="77" t="s">
        <v>218</v>
      </c>
      <c r="X118" s="77" t="s">
        <v>219</v>
      </c>
      <c r="Y118" s="77" t="s">
        <v>220</v>
      </c>
      <c r="Z118" s="77" t="s">
        <v>221</v>
      </c>
      <c r="AA118" s="78" t="s">
        <v>222</v>
      </c>
    </row>
    <row r="119" spans="2:65" s="1" customFormat="1" ht="29.25" customHeight="1">
      <c r="B119" s="35"/>
      <c r="C119" s="80" t="s">
        <v>175</v>
      </c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237">
        <f>BK119</f>
        <v>0</v>
      </c>
      <c r="O119" s="238"/>
      <c r="P119" s="238"/>
      <c r="Q119" s="238"/>
      <c r="R119" s="37"/>
      <c r="T119" s="79"/>
      <c r="U119" s="51"/>
      <c r="V119" s="51"/>
      <c r="W119" s="152">
        <f>W120+W133</f>
        <v>0</v>
      </c>
      <c r="X119" s="51"/>
      <c r="Y119" s="152">
        <f>Y120+Y133</f>
        <v>0</v>
      </c>
      <c r="Z119" s="51"/>
      <c r="AA119" s="153">
        <f>AA120+AA133</f>
        <v>0</v>
      </c>
      <c r="AT119" s="19" t="s">
        <v>75</v>
      </c>
      <c r="AU119" s="19" t="s">
        <v>180</v>
      </c>
      <c r="BK119" s="154">
        <f>BK120+BK133</f>
        <v>0</v>
      </c>
    </row>
    <row r="120" spans="2:65" s="10" customFormat="1" ht="37.35" customHeight="1">
      <c r="B120" s="155"/>
      <c r="C120" s="156"/>
      <c r="D120" s="157" t="s">
        <v>826</v>
      </c>
      <c r="E120" s="157"/>
      <c r="F120" s="157"/>
      <c r="G120" s="157"/>
      <c r="H120" s="157"/>
      <c r="I120" s="157"/>
      <c r="J120" s="157"/>
      <c r="K120" s="157"/>
      <c r="L120" s="157"/>
      <c r="M120" s="157"/>
      <c r="N120" s="239">
        <f>BK120</f>
        <v>0</v>
      </c>
      <c r="O120" s="240"/>
      <c r="P120" s="240"/>
      <c r="Q120" s="240"/>
      <c r="R120" s="158"/>
      <c r="T120" s="159"/>
      <c r="U120" s="156"/>
      <c r="V120" s="156"/>
      <c r="W120" s="160">
        <f>W121</f>
        <v>0</v>
      </c>
      <c r="X120" s="156"/>
      <c r="Y120" s="160">
        <f>Y121</f>
        <v>0</v>
      </c>
      <c r="Z120" s="156"/>
      <c r="AA120" s="161">
        <f>AA121</f>
        <v>0</v>
      </c>
      <c r="AR120" s="162" t="s">
        <v>83</v>
      </c>
      <c r="AT120" s="163" t="s">
        <v>75</v>
      </c>
      <c r="AU120" s="163" t="s">
        <v>76</v>
      </c>
      <c r="AY120" s="162" t="s">
        <v>223</v>
      </c>
      <c r="BK120" s="164">
        <f>BK121</f>
        <v>0</v>
      </c>
    </row>
    <row r="121" spans="2:65" s="10" customFormat="1" ht="19.95" customHeight="1">
      <c r="B121" s="155"/>
      <c r="C121" s="156"/>
      <c r="D121" s="165" t="s">
        <v>1501</v>
      </c>
      <c r="E121" s="165"/>
      <c r="F121" s="165"/>
      <c r="G121" s="165"/>
      <c r="H121" s="165"/>
      <c r="I121" s="165"/>
      <c r="J121" s="165"/>
      <c r="K121" s="165"/>
      <c r="L121" s="165"/>
      <c r="M121" s="165"/>
      <c r="N121" s="241">
        <f>BK121</f>
        <v>0</v>
      </c>
      <c r="O121" s="242"/>
      <c r="P121" s="242"/>
      <c r="Q121" s="242"/>
      <c r="R121" s="158"/>
      <c r="T121" s="159"/>
      <c r="U121" s="156"/>
      <c r="V121" s="156"/>
      <c r="W121" s="160">
        <f>SUM(W122:W132)</f>
        <v>0</v>
      </c>
      <c r="X121" s="156"/>
      <c r="Y121" s="160">
        <f>SUM(Y122:Y132)</f>
        <v>0</v>
      </c>
      <c r="Z121" s="156"/>
      <c r="AA121" s="161">
        <f>SUM(AA122:AA132)</f>
        <v>0</v>
      </c>
      <c r="AR121" s="162" t="s">
        <v>83</v>
      </c>
      <c r="AT121" s="163" t="s">
        <v>75</v>
      </c>
      <c r="AU121" s="163" t="s">
        <v>83</v>
      </c>
      <c r="AY121" s="162" t="s">
        <v>223</v>
      </c>
      <c r="BK121" s="164">
        <f>SUM(BK122:BK132)</f>
        <v>0</v>
      </c>
    </row>
    <row r="122" spans="2:65" s="1" customFormat="1" ht="16.5" customHeight="1">
      <c r="B122" s="137"/>
      <c r="C122" s="166" t="s">
        <v>76</v>
      </c>
      <c r="D122" s="166" t="s">
        <v>224</v>
      </c>
      <c r="E122" s="167" t="s">
        <v>1502</v>
      </c>
      <c r="F122" s="234" t="s">
        <v>1503</v>
      </c>
      <c r="G122" s="234"/>
      <c r="H122" s="234"/>
      <c r="I122" s="234"/>
      <c r="J122" s="168" t="s">
        <v>227</v>
      </c>
      <c r="K122" s="169">
        <v>1</v>
      </c>
      <c r="L122" s="235">
        <v>0</v>
      </c>
      <c r="M122" s="235"/>
      <c r="N122" s="236">
        <f t="shared" ref="N122:N132" si="5">ROUND(L122*K122,3)</f>
        <v>0</v>
      </c>
      <c r="O122" s="236"/>
      <c r="P122" s="236"/>
      <c r="Q122" s="236"/>
      <c r="R122" s="140"/>
      <c r="T122" s="171" t="s">
        <v>5</v>
      </c>
      <c r="U122" s="44" t="s">
        <v>43</v>
      </c>
      <c r="V122" s="36"/>
      <c r="W122" s="172">
        <f t="shared" ref="W122:W132" si="6">V122*K122</f>
        <v>0</v>
      </c>
      <c r="X122" s="172">
        <v>0</v>
      </c>
      <c r="Y122" s="172">
        <f t="shared" ref="Y122:Y132" si="7">X122*K122</f>
        <v>0</v>
      </c>
      <c r="Z122" s="172">
        <v>0</v>
      </c>
      <c r="AA122" s="173">
        <f t="shared" ref="AA122:AA132" si="8">Z122*K122</f>
        <v>0</v>
      </c>
      <c r="AR122" s="19" t="s">
        <v>228</v>
      </c>
      <c r="AT122" s="19" t="s">
        <v>224</v>
      </c>
      <c r="AU122" s="19" t="s">
        <v>88</v>
      </c>
      <c r="AY122" s="19" t="s">
        <v>223</v>
      </c>
      <c r="BE122" s="114">
        <f t="shared" ref="BE122:BE132" si="9">IF(U122="základná",N122,0)</f>
        <v>0</v>
      </c>
      <c r="BF122" s="114">
        <f t="shared" ref="BF122:BF132" si="10">IF(U122="znížená",N122,0)</f>
        <v>0</v>
      </c>
      <c r="BG122" s="114">
        <f t="shared" ref="BG122:BG132" si="11">IF(U122="zákl. prenesená",N122,0)</f>
        <v>0</v>
      </c>
      <c r="BH122" s="114">
        <f t="shared" ref="BH122:BH132" si="12">IF(U122="zníž. prenesená",N122,0)</f>
        <v>0</v>
      </c>
      <c r="BI122" s="114">
        <f t="shared" ref="BI122:BI132" si="13">IF(U122="nulová",N122,0)</f>
        <v>0</v>
      </c>
      <c r="BJ122" s="19" t="s">
        <v>88</v>
      </c>
      <c r="BK122" s="174">
        <f t="shared" ref="BK122:BK132" si="14">ROUND(L122*K122,3)</f>
        <v>0</v>
      </c>
      <c r="BL122" s="19" t="s">
        <v>228</v>
      </c>
      <c r="BM122" s="19" t="s">
        <v>88</v>
      </c>
    </row>
    <row r="123" spans="2:65" s="1" customFormat="1" ht="25.5" customHeight="1">
      <c r="B123" s="137"/>
      <c r="C123" s="166" t="s">
        <v>76</v>
      </c>
      <c r="D123" s="166" t="s">
        <v>224</v>
      </c>
      <c r="E123" s="167" t="s">
        <v>1504</v>
      </c>
      <c r="F123" s="234" t="s">
        <v>1505</v>
      </c>
      <c r="G123" s="234"/>
      <c r="H123" s="234"/>
      <c r="I123" s="234"/>
      <c r="J123" s="168" t="s">
        <v>227</v>
      </c>
      <c r="K123" s="169">
        <v>1</v>
      </c>
      <c r="L123" s="235">
        <v>0</v>
      </c>
      <c r="M123" s="235"/>
      <c r="N123" s="236">
        <f t="shared" si="5"/>
        <v>0</v>
      </c>
      <c r="O123" s="236"/>
      <c r="P123" s="236"/>
      <c r="Q123" s="236"/>
      <c r="R123" s="140"/>
      <c r="T123" s="171" t="s">
        <v>5</v>
      </c>
      <c r="U123" s="44" t="s">
        <v>43</v>
      </c>
      <c r="V123" s="36"/>
      <c r="W123" s="172">
        <f t="shared" si="6"/>
        <v>0</v>
      </c>
      <c r="X123" s="172">
        <v>0</v>
      </c>
      <c r="Y123" s="172">
        <f t="shared" si="7"/>
        <v>0</v>
      </c>
      <c r="Z123" s="172">
        <v>0</v>
      </c>
      <c r="AA123" s="173">
        <f t="shared" si="8"/>
        <v>0</v>
      </c>
      <c r="AR123" s="19" t="s">
        <v>228</v>
      </c>
      <c r="AT123" s="19" t="s">
        <v>224</v>
      </c>
      <c r="AU123" s="19" t="s">
        <v>88</v>
      </c>
      <c r="AY123" s="19" t="s">
        <v>223</v>
      </c>
      <c r="BE123" s="114">
        <f t="shared" si="9"/>
        <v>0</v>
      </c>
      <c r="BF123" s="114">
        <f t="shared" si="10"/>
        <v>0</v>
      </c>
      <c r="BG123" s="114">
        <f t="shared" si="11"/>
        <v>0</v>
      </c>
      <c r="BH123" s="114">
        <f t="shared" si="12"/>
        <v>0</v>
      </c>
      <c r="BI123" s="114">
        <f t="shared" si="13"/>
        <v>0</v>
      </c>
      <c r="BJ123" s="19" t="s">
        <v>88</v>
      </c>
      <c r="BK123" s="174">
        <f t="shared" si="14"/>
        <v>0</v>
      </c>
      <c r="BL123" s="19" t="s">
        <v>228</v>
      </c>
      <c r="BM123" s="19" t="s">
        <v>228</v>
      </c>
    </row>
    <row r="124" spans="2:65" s="1" customFormat="1" ht="25.5" customHeight="1">
      <c r="B124" s="137"/>
      <c r="C124" s="166" t="s">
        <v>76</v>
      </c>
      <c r="D124" s="166" t="s">
        <v>224</v>
      </c>
      <c r="E124" s="167" t="s">
        <v>1506</v>
      </c>
      <c r="F124" s="234" t="s">
        <v>1507</v>
      </c>
      <c r="G124" s="234"/>
      <c r="H124" s="234"/>
      <c r="I124" s="234"/>
      <c r="J124" s="168" t="s">
        <v>227</v>
      </c>
      <c r="K124" s="169">
        <v>1</v>
      </c>
      <c r="L124" s="235">
        <v>0</v>
      </c>
      <c r="M124" s="235"/>
      <c r="N124" s="236">
        <f t="shared" si="5"/>
        <v>0</v>
      </c>
      <c r="O124" s="236"/>
      <c r="P124" s="236"/>
      <c r="Q124" s="236"/>
      <c r="R124" s="140"/>
      <c r="T124" s="171" t="s">
        <v>5</v>
      </c>
      <c r="U124" s="44" t="s">
        <v>43</v>
      </c>
      <c r="V124" s="36"/>
      <c r="W124" s="172">
        <f t="shared" si="6"/>
        <v>0</v>
      </c>
      <c r="X124" s="172">
        <v>0</v>
      </c>
      <c r="Y124" s="172">
        <f t="shared" si="7"/>
        <v>0</v>
      </c>
      <c r="Z124" s="172">
        <v>0</v>
      </c>
      <c r="AA124" s="173">
        <f t="shared" si="8"/>
        <v>0</v>
      </c>
      <c r="AR124" s="19" t="s">
        <v>228</v>
      </c>
      <c r="AT124" s="19" t="s">
        <v>224</v>
      </c>
      <c r="AU124" s="19" t="s">
        <v>88</v>
      </c>
      <c r="AY124" s="19" t="s">
        <v>223</v>
      </c>
      <c r="BE124" s="114">
        <f t="shared" si="9"/>
        <v>0</v>
      </c>
      <c r="BF124" s="114">
        <f t="shared" si="10"/>
        <v>0</v>
      </c>
      <c r="BG124" s="114">
        <f t="shared" si="11"/>
        <v>0</v>
      </c>
      <c r="BH124" s="114">
        <f t="shared" si="12"/>
        <v>0</v>
      </c>
      <c r="BI124" s="114">
        <f t="shared" si="13"/>
        <v>0</v>
      </c>
      <c r="BJ124" s="19" t="s">
        <v>88</v>
      </c>
      <c r="BK124" s="174">
        <f t="shared" si="14"/>
        <v>0</v>
      </c>
      <c r="BL124" s="19" t="s">
        <v>228</v>
      </c>
      <c r="BM124" s="19" t="s">
        <v>246</v>
      </c>
    </row>
    <row r="125" spans="2:65" s="1" customFormat="1" ht="16.5" customHeight="1">
      <c r="B125" s="137"/>
      <c r="C125" s="166" t="s">
        <v>76</v>
      </c>
      <c r="D125" s="166" t="s">
        <v>224</v>
      </c>
      <c r="E125" s="167" t="s">
        <v>1508</v>
      </c>
      <c r="F125" s="234" t="s">
        <v>1509</v>
      </c>
      <c r="G125" s="234"/>
      <c r="H125" s="234"/>
      <c r="I125" s="234"/>
      <c r="J125" s="168" t="s">
        <v>227</v>
      </c>
      <c r="K125" s="169">
        <v>1</v>
      </c>
      <c r="L125" s="235">
        <v>0</v>
      </c>
      <c r="M125" s="235"/>
      <c r="N125" s="236">
        <f t="shared" si="5"/>
        <v>0</v>
      </c>
      <c r="O125" s="236"/>
      <c r="P125" s="236"/>
      <c r="Q125" s="236"/>
      <c r="R125" s="140"/>
      <c r="T125" s="171" t="s">
        <v>5</v>
      </c>
      <c r="U125" s="44" t="s">
        <v>43</v>
      </c>
      <c r="V125" s="36"/>
      <c r="W125" s="172">
        <f t="shared" si="6"/>
        <v>0</v>
      </c>
      <c r="X125" s="172">
        <v>0</v>
      </c>
      <c r="Y125" s="172">
        <f t="shared" si="7"/>
        <v>0</v>
      </c>
      <c r="Z125" s="172">
        <v>0</v>
      </c>
      <c r="AA125" s="173">
        <f t="shared" si="8"/>
        <v>0</v>
      </c>
      <c r="AR125" s="19" t="s">
        <v>228</v>
      </c>
      <c r="AT125" s="19" t="s">
        <v>224</v>
      </c>
      <c r="AU125" s="19" t="s">
        <v>88</v>
      </c>
      <c r="AY125" s="19" t="s">
        <v>223</v>
      </c>
      <c r="BE125" s="114">
        <f t="shared" si="9"/>
        <v>0</v>
      </c>
      <c r="BF125" s="114">
        <f t="shared" si="10"/>
        <v>0</v>
      </c>
      <c r="BG125" s="114">
        <f t="shared" si="11"/>
        <v>0</v>
      </c>
      <c r="BH125" s="114">
        <f t="shared" si="12"/>
        <v>0</v>
      </c>
      <c r="BI125" s="114">
        <f t="shared" si="13"/>
        <v>0</v>
      </c>
      <c r="BJ125" s="19" t="s">
        <v>88</v>
      </c>
      <c r="BK125" s="174">
        <f t="shared" si="14"/>
        <v>0</v>
      </c>
      <c r="BL125" s="19" t="s">
        <v>228</v>
      </c>
      <c r="BM125" s="19" t="s">
        <v>254</v>
      </c>
    </row>
    <row r="126" spans="2:65" s="1" customFormat="1" ht="16.5" customHeight="1">
      <c r="B126" s="137"/>
      <c r="C126" s="166" t="s">
        <v>76</v>
      </c>
      <c r="D126" s="166" t="s">
        <v>224</v>
      </c>
      <c r="E126" s="167" t="s">
        <v>1510</v>
      </c>
      <c r="F126" s="234" t="s">
        <v>1511</v>
      </c>
      <c r="G126" s="234"/>
      <c r="H126" s="234"/>
      <c r="I126" s="234"/>
      <c r="J126" s="168" t="s">
        <v>227</v>
      </c>
      <c r="K126" s="169">
        <v>1</v>
      </c>
      <c r="L126" s="235">
        <v>0</v>
      </c>
      <c r="M126" s="235"/>
      <c r="N126" s="236">
        <f t="shared" si="5"/>
        <v>0</v>
      </c>
      <c r="O126" s="236"/>
      <c r="P126" s="236"/>
      <c r="Q126" s="236"/>
      <c r="R126" s="140"/>
      <c r="T126" s="171" t="s">
        <v>5</v>
      </c>
      <c r="U126" s="44" t="s">
        <v>43</v>
      </c>
      <c r="V126" s="36"/>
      <c r="W126" s="172">
        <f t="shared" si="6"/>
        <v>0</v>
      </c>
      <c r="X126" s="172">
        <v>0</v>
      </c>
      <c r="Y126" s="172">
        <f t="shared" si="7"/>
        <v>0</v>
      </c>
      <c r="Z126" s="172">
        <v>0</v>
      </c>
      <c r="AA126" s="173">
        <f t="shared" si="8"/>
        <v>0</v>
      </c>
      <c r="AR126" s="19" t="s">
        <v>228</v>
      </c>
      <c r="AT126" s="19" t="s">
        <v>224</v>
      </c>
      <c r="AU126" s="19" t="s">
        <v>88</v>
      </c>
      <c r="AY126" s="19" t="s">
        <v>223</v>
      </c>
      <c r="BE126" s="114">
        <f t="shared" si="9"/>
        <v>0</v>
      </c>
      <c r="BF126" s="114">
        <f t="shared" si="10"/>
        <v>0</v>
      </c>
      <c r="BG126" s="114">
        <f t="shared" si="11"/>
        <v>0</v>
      </c>
      <c r="BH126" s="114">
        <f t="shared" si="12"/>
        <v>0</v>
      </c>
      <c r="BI126" s="114">
        <f t="shared" si="13"/>
        <v>0</v>
      </c>
      <c r="BJ126" s="19" t="s">
        <v>88</v>
      </c>
      <c r="BK126" s="174">
        <f t="shared" si="14"/>
        <v>0</v>
      </c>
      <c r="BL126" s="19" t="s">
        <v>228</v>
      </c>
      <c r="BM126" s="19" t="s">
        <v>262</v>
      </c>
    </row>
    <row r="127" spans="2:65" s="1" customFormat="1" ht="25.5" customHeight="1">
      <c r="B127" s="137"/>
      <c r="C127" s="166" t="s">
        <v>76</v>
      </c>
      <c r="D127" s="166" t="s">
        <v>224</v>
      </c>
      <c r="E127" s="167" t="s">
        <v>1512</v>
      </c>
      <c r="F127" s="234" t="s">
        <v>1513</v>
      </c>
      <c r="G127" s="234"/>
      <c r="H127" s="234"/>
      <c r="I127" s="234"/>
      <c r="J127" s="168" t="s">
        <v>227</v>
      </c>
      <c r="K127" s="169">
        <v>1</v>
      </c>
      <c r="L127" s="235">
        <v>0</v>
      </c>
      <c r="M127" s="235"/>
      <c r="N127" s="236">
        <f t="shared" si="5"/>
        <v>0</v>
      </c>
      <c r="O127" s="236"/>
      <c r="P127" s="236"/>
      <c r="Q127" s="236"/>
      <c r="R127" s="140"/>
      <c r="T127" s="171" t="s">
        <v>5</v>
      </c>
      <c r="U127" s="44" t="s">
        <v>43</v>
      </c>
      <c r="V127" s="36"/>
      <c r="W127" s="172">
        <f t="shared" si="6"/>
        <v>0</v>
      </c>
      <c r="X127" s="172">
        <v>0</v>
      </c>
      <c r="Y127" s="172">
        <f t="shared" si="7"/>
        <v>0</v>
      </c>
      <c r="Z127" s="172">
        <v>0</v>
      </c>
      <c r="AA127" s="173">
        <f t="shared" si="8"/>
        <v>0</v>
      </c>
      <c r="AR127" s="19" t="s">
        <v>228</v>
      </c>
      <c r="AT127" s="19" t="s">
        <v>224</v>
      </c>
      <c r="AU127" s="19" t="s">
        <v>88</v>
      </c>
      <c r="AY127" s="19" t="s">
        <v>223</v>
      </c>
      <c r="BE127" s="114">
        <f t="shared" si="9"/>
        <v>0</v>
      </c>
      <c r="BF127" s="114">
        <f t="shared" si="10"/>
        <v>0</v>
      </c>
      <c r="BG127" s="114">
        <f t="shared" si="11"/>
        <v>0</v>
      </c>
      <c r="BH127" s="114">
        <f t="shared" si="12"/>
        <v>0</v>
      </c>
      <c r="BI127" s="114">
        <f t="shared" si="13"/>
        <v>0</v>
      </c>
      <c r="BJ127" s="19" t="s">
        <v>88</v>
      </c>
      <c r="BK127" s="174">
        <f t="shared" si="14"/>
        <v>0</v>
      </c>
      <c r="BL127" s="19" t="s">
        <v>228</v>
      </c>
      <c r="BM127" s="19" t="s">
        <v>270</v>
      </c>
    </row>
    <row r="128" spans="2:65" s="1" customFormat="1" ht="25.5" customHeight="1">
      <c r="B128" s="137"/>
      <c r="C128" s="166" t="s">
        <v>76</v>
      </c>
      <c r="D128" s="166" t="s">
        <v>224</v>
      </c>
      <c r="E128" s="167" t="s">
        <v>1514</v>
      </c>
      <c r="F128" s="234" t="s">
        <v>1515</v>
      </c>
      <c r="G128" s="234"/>
      <c r="H128" s="234"/>
      <c r="I128" s="234"/>
      <c r="J128" s="168" t="s">
        <v>227</v>
      </c>
      <c r="K128" s="169">
        <v>1</v>
      </c>
      <c r="L128" s="235">
        <v>0</v>
      </c>
      <c r="M128" s="235"/>
      <c r="N128" s="236">
        <f t="shared" si="5"/>
        <v>0</v>
      </c>
      <c r="O128" s="236"/>
      <c r="P128" s="236"/>
      <c r="Q128" s="236"/>
      <c r="R128" s="140"/>
      <c r="T128" s="171" t="s">
        <v>5</v>
      </c>
      <c r="U128" s="44" t="s">
        <v>43</v>
      </c>
      <c r="V128" s="36"/>
      <c r="W128" s="172">
        <f t="shared" si="6"/>
        <v>0</v>
      </c>
      <c r="X128" s="172">
        <v>0</v>
      </c>
      <c r="Y128" s="172">
        <f t="shared" si="7"/>
        <v>0</v>
      </c>
      <c r="Z128" s="172">
        <v>0</v>
      </c>
      <c r="AA128" s="173">
        <f t="shared" si="8"/>
        <v>0</v>
      </c>
      <c r="AR128" s="19" t="s">
        <v>228</v>
      </c>
      <c r="AT128" s="19" t="s">
        <v>224</v>
      </c>
      <c r="AU128" s="19" t="s">
        <v>88</v>
      </c>
      <c r="AY128" s="19" t="s">
        <v>223</v>
      </c>
      <c r="BE128" s="114">
        <f t="shared" si="9"/>
        <v>0</v>
      </c>
      <c r="BF128" s="114">
        <f t="shared" si="10"/>
        <v>0</v>
      </c>
      <c r="BG128" s="114">
        <f t="shared" si="11"/>
        <v>0</v>
      </c>
      <c r="BH128" s="114">
        <f t="shared" si="12"/>
        <v>0</v>
      </c>
      <c r="BI128" s="114">
        <f t="shared" si="13"/>
        <v>0</v>
      </c>
      <c r="BJ128" s="19" t="s">
        <v>88</v>
      </c>
      <c r="BK128" s="174">
        <f t="shared" si="14"/>
        <v>0</v>
      </c>
      <c r="BL128" s="19" t="s">
        <v>228</v>
      </c>
      <c r="BM128" s="19" t="s">
        <v>278</v>
      </c>
    </row>
    <row r="129" spans="2:65" s="1" customFormat="1" ht="25.5" customHeight="1">
      <c r="B129" s="137"/>
      <c r="C129" s="166" t="s">
        <v>76</v>
      </c>
      <c r="D129" s="166" t="s">
        <v>224</v>
      </c>
      <c r="E129" s="167" t="s">
        <v>1516</v>
      </c>
      <c r="F129" s="234" t="s">
        <v>1517</v>
      </c>
      <c r="G129" s="234"/>
      <c r="H129" s="234"/>
      <c r="I129" s="234"/>
      <c r="J129" s="168" t="s">
        <v>227</v>
      </c>
      <c r="K129" s="169">
        <v>1</v>
      </c>
      <c r="L129" s="235">
        <v>0</v>
      </c>
      <c r="M129" s="235"/>
      <c r="N129" s="236">
        <f t="shared" si="5"/>
        <v>0</v>
      </c>
      <c r="O129" s="236"/>
      <c r="P129" s="236"/>
      <c r="Q129" s="236"/>
      <c r="R129" s="140"/>
      <c r="T129" s="171" t="s">
        <v>5</v>
      </c>
      <c r="U129" s="44" t="s">
        <v>43</v>
      </c>
      <c r="V129" s="36"/>
      <c r="W129" s="172">
        <f t="shared" si="6"/>
        <v>0</v>
      </c>
      <c r="X129" s="172">
        <v>0</v>
      </c>
      <c r="Y129" s="172">
        <f t="shared" si="7"/>
        <v>0</v>
      </c>
      <c r="Z129" s="172">
        <v>0</v>
      </c>
      <c r="AA129" s="173">
        <f t="shared" si="8"/>
        <v>0</v>
      </c>
      <c r="AR129" s="19" t="s">
        <v>228</v>
      </c>
      <c r="AT129" s="19" t="s">
        <v>224</v>
      </c>
      <c r="AU129" s="19" t="s">
        <v>88</v>
      </c>
      <c r="AY129" s="19" t="s">
        <v>223</v>
      </c>
      <c r="BE129" s="114">
        <f t="shared" si="9"/>
        <v>0</v>
      </c>
      <c r="BF129" s="114">
        <f t="shared" si="10"/>
        <v>0</v>
      </c>
      <c r="BG129" s="114">
        <f t="shared" si="11"/>
        <v>0</v>
      </c>
      <c r="BH129" s="114">
        <f t="shared" si="12"/>
        <v>0</v>
      </c>
      <c r="BI129" s="114">
        <f t="shared" si="13"/>
        <v>0</v>
      </c>
      <c r="BJ129" s="19" t="s">
        <v>88</v>
      </c>
      <c r="BK129" s="174">
        <f t="shared" si="14"/>
        <v>0</v>
      </c>
      <c r="BL129" s="19" t="s">
        <v>228</v>
      </c>
      <c r="BM129" s="19" t="s">
        <v>287</v>
      </c>
    </row>
    <row r="130" spans="2:65" s="1" customFormat="1" ht="25.5" customHeight="1">
      <c r="B130" s="137"/>
      <c r="C130" s="166" t="s">
        <v>76</v>
      </c>
      <c r="D130" s="166" t="s">
        <v>224</v>
      </c>
      <c r="E130" s="167" t="s">
        <v>1518</v>
      </c>
      <c r="F130" s="234" t="s">
        <v>1519</v>
      </c>
      <c r="G130" s="234"/>
      <c r="H130" s="234"/>
      <c r="I130" s="234"/>
      <c r="J130" s="168" t="s">
        <v>227</v>
      </c>
      <c r="K130" s="169">
        <v>1</v>
      </c>
      <c r="L130" s="235">
        <v>0</v>
      </c>
      <c r="M130" s="235"/>
      <c r="N130" s="236">
        <f t="shared" si="5"/>
        <v>0</v>
      </c>
      <c r="O130" s="236"/>
      <c r="P130" s="236"/>
      <c r="Q130" s="236"/>
      <c r="R130" s="140"/>
      <c r="T130" s="171" t="s">
        <v>5</v>
      </c>
      <c r="U130" s="44" t="s">
        <v>43</v>
      </c>
      <c r="V130" s="36"/>
      <c r="W130" s="172">
        <f t="shared" si="6"/>
        <v>0</v>
      </c>
      <c r="X130" s="172">
        <v>0</v>
      </c>
      <c r="Y130" s="172">
        <f t="shared" si="7"/>
        <v>0</v>
      </c>
      <c r="Z130" s="172">
        <v>0</v>
      </c>
      <c r="AA130" s="173">
        <f t="shared" si="8"/>
        <v>0</v>
      </c>
      <c r="AR130" s="19" t="s">
        <v>228</v>
      </c>
      <c r="AT130" s="19" t="s">
        <v>224</v>
      </c>
      <c r="AU130" s="19" t="s">
        <v>88</v>
      </c>
      <c r="AY130" s="19" t="s">
        <v>223</v>
      </c>
      <c r="BE130" s="114">
        <f t="shared" si="9"/>
        <v>0</v>
      </c>
      <c r="BF130" s="114">
        <f t="shared" si="10"/>
        <v>0</v>
      </c>
      <c r="BG130" s="114">
        <f t="shared" si="11"/>
        <v>0</v>
      </c>
      <c r="BH130" s="114">
        <f t="shared" si="12"/>
        <v>0</v>
      </c>
      <c r="BI130" s="114">
        <f t="shared" si="13"/>
        <v>0</v>
      </c>
      <c r="BJ130" s="19" t="s">
        <v>88</v>
      </c>
      <c r="BK130" s="174">
        <f t="shared" si="14"/>
        <v>0</v>
      </c>
      <c r="BL130" s="19" t="s">
        <v>228</v>
      </c>
      <c r="BM130" s="19" t="s">
        <v>297</v>
      </c>
    </row>
    <row r="131" spans="2:65" s="1" customFormat="1" ht="25.5" customHeight="1">
      <c r="B131" s="137"/>
      <c r="C131" s="166" t="s">
        <v>76</v>
      </c>
      <c r="D131" s="166" t="s">
        <v>224</v>
      </c>
      <c r="E131" s="167" t="s">
        <v>1520</v>
      </c>
      <c r="F131" s="234" t="s">
        <v>1521</v>
      </c>
      <c r="G131" s="234"/>
      <c r="H131" s="234"/>
      <c r="I131" s="234"/>
      <c r="J131" s="168" t="s">
        <v>227</v>
      </c>
      <c r="K131" s="169">
        <v>1</v>
      </c>
      <c r="L131" s="235">
        <v>0</v>
      </c>
      <c r="M131" s="235"/>
      <c r="N131" s="236">
        <f t="shared" si="5"/>
        <v>0</v>
      </c>
      <c r="O131" s="236"/>
      <c r="P131" s="236"/>
      <c r="Q131" s="236"/>
      <c r="R131" s="140"/>
      <c r="T131" s="171" t="s">
        <v>5</v>
      </c>
      <c r="U131" s="44" t="s">
        <v>43</v>
      </c>
      <c r="V131" s="36"/>
      <c r="W131" s="172">
        <f t="shared" si="6"/>
        <v>0</v>
      </c>
      <c r="X131" s="172">
        <v>0</v>
      </c>
      <c r="Y131" s="172">
        <f t="shared" si="7"/>
        <v>0</v>
      </c>
      <c r="Z131" s="172">
        <v>0</v>
      </c>
      <c r="AA131" s="173">
        <f t="shared" si="8"/>
        <v>0</v>
      </c>
      <c r="AR131" s="19" t="s">
        <v>228</v>
      </c>
      <c r="AT131" s="19" t="s">
        <v>224</v>
      </c>
      <c r="AU131" s="19" t="s">
        <v>88</v>
      </c>
      <c r="AY131" s="19" t="s">
        <v>223</v>
      </c>
      <c r="BE131" s="114">
        <f t="shared" si="9"/>
        <v>0</v>
      </c>
      <c r="BF131" s="114">
        <f t="shared" si="10"/>
        <v>0</v>
      </c>
      <c r="BG131" s="114">
        <f t="shared" si="11"/>
        <v>0</v>
      </c>
      <c r="BH131" s="114">
        <f t="shared" si="12"/>
        <v>0</v>
      </c>
      <c r="BI131" s="114">
        <f t="shared" si="13"/>
        <v>0</v>
      </c>
      <c r="BJ131" s="19" t="s">
        <v>88</v>
      </c>
      <c r="BK131" s="174">
        <f t="shared" si="14"/>
        <v>0</v>
      </c>
      <c r="BL131" s="19" t="s">
        <v>228</v>
      </c>
      <c r="BM131" s="19" t="s">
        <v>10</v>
      </c>
    </row>
    <row r="132" spans="2:65" s="1" customFormat="1" ht="16.5" customHeight="1">
      <c r="B132" s="137"/>
      <c r="C132" s="166" t="s">
        <v>76</v>
      </c>
      <c r="D132" s="166" t="s">
        <v>224</v>
      </c>
      <c r="E132" s="167" t="s">
        <v>1522</v>
      </c>
      <c r="F132" s="234" t="s">
        <v>1523</v>
      </c>
      <c r="G132" s="234"/>
      <c r="H132" s="234"/>
      <c r="I132" s="234"/>
      <c r="J132" s="168" t="s">
        <v>227</v>
      </c>
      <c r="K132" s="169">
        <v>1</v>
      </c>
      <c r="L132" s="235">
        <v>0</v>
      </c>
      <c r="M132" s="235"/>
      <c r="N132" s="236">
        <f t="shared" si="5"/>
        <v>0</v>
      </c>
      <c r="O132" s="236"/>
      <c r="P132" s="236"/>
      <c r="Q132" s="236"/>
      <c r="R132" s="140"/>
      <c r="T132" s="171" t="s">
        <v>5</v>
      </c>
      <c r="U132" s="44" t="s">
        <v>43</v>
      </c>
      <c r="V132" s="36"/>
      <c r="W132" s="172">
        <f t="shared" si="6"/>
        <v>0</v>
      </c>
      <c r="X132" s="172">
        <v>0</v>
      </c>
      <c r="Y132" s="172">
        <f t="shared" si="7"/>
        <v>0</v>
      </c>
      <c r="Z132" s="172">
        <v>0</v>
      </c>
      <c r="AA132" s="173">
        <f t="shared" si="8"/>
        <v>0</v>
      </c>
      <c r="AR132" s="19" t="s">
        <v>228</v>
      </c>
      <c r="AT132" s="19" t="s">
        <v>224</v>
      </c>
      <c r="AU132" s="19" t="s">
        <v>88</v>
      </c>
      <c r="AY132" s="19" t="s">
        <v>223</v>
      </c>
      <c r="BE132" s="114">
        <f t="shared" si="9"/>
        <v>0</v>
      </c>
      <c r="BF132" s="114">
        <f t="shared" si="10"/>
        <v>0</v>
      </c>
      <c r="BG132" s="114">
        <f t="shared" si="11"/>
        <v>0</v>
      </c>
      <c r="BH132" s="114">
        <f t="shared" si="12"/>
        <v>0</v>
      </c>
      <c r="BI132" s="114">
        <f t="shared" si="13"/>
        <v>0</v>
      </c>
      <c r="BJ132" s="19" t="s">
        <v>88</v>
      </c>
      <c r="BK132" s="174">
        <f t="shared" si="14"/>
        <v>0</v>
      </c>
      <c r="BL132" s="19" t="s">
        <v>228</v>
      </c>
      <c r="BM132" s="19" t="s">
        <v>312</v>
      </c>
    </row>
    <row r="133" spans="2:65" s="1" customFormat="1" ht="49.95" customHeight="1">
      <c r="B133" s="35"/>
      <c r="C133" s="36"/>
      <c r="D133" s="157" t="s">
        <v>820</v>
      </c>
      <c r="E133" s="36"/>
      <c r="F133" s="36"/>
      <c r="G133" s="36"/>
      <c r="H133" s="36"/>
      <c r="I133" s="36"/>
      <c r="J133" s="36"/>
      <c r="K133" s="36"/>
      <c r="L133" s="36"/>
      <c r="M133" s="36"/>
      <c r="N133" s="231">
        <f>BK133</f>
        <v>0</v>
      </c>
      <c r="O133" s="232"/>
      <c r="P133" s="232"/>
      <c r="Q133" s="232"/>
      <c r="R133" s="37"/>
      <c r="T133" s="180"/>
      <c r="U133" s="56"/>
      <c r="V133" s="56"/>
      <c r="W133" s="56"/>
      <c r="X133" s="56"/>
      <c r="Y133" s="56"/>
      <c r="Z133" s="56"/>
      <c r="AA133" s="58"/>
      <c r="AT133" s="19" t="s">
        <v>75</v>
      </c>
      <c r="AU133" s="19" t="s">
        <v>76</v>
      </c>
      <c r="AY133" s="19" t="s">
        <v>821</v>
      </c>
      <c r="BK133" s="174">
        <v>0</v>
      </c>
    </row>
    <row r="134" spans="2:65" s="1" customFormat="1" ht="6.9" customHeight="1">
      <c r="B134" s="59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1"/>
    </row>
  </sheetData>
  <mergeCells count="104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3:Q93"/>
    <mergeCell ref="D94:H94"/>
    <mergeCell ref="N94:Q94"/>
    <mergeCell ref="D95:H95"/>
    <mergeCell ref="N95:Q95"/>
    <mergeCell ref="D96:H96"/>
    <mergeCell ref="N96:Q96"/>
    <mergeCell ref="D97:H97"/>
    <mergeCell ref="N97:Q97"/>
    <mergeCell ref="D98:H98"/>
    <mergeCell ref="N98:Q98"/>
    <mergeCell ref="N99:Q99"/>
    <mergeCell ref="L101:Q101"/>
    <mergeCell ref="C107:Q107"/>
    <mergeCell ref="F109:P109"/>
    <mergeCell ref="F110:P110"/>
    <mergeCell ref="F111:P111"/>
    <mergeCell ref="M113:P113"/>
    <mergeCell ref="M115:Q115"/>
    <mergeCell ref="M116:Q116"/>
    <mergeCell ref="F118:I118"/>
    <mergeCell ref="L118:M118"/>
    <mergeCell ref="N118:Q118"/>
    <mergeCell ref="F126:I126"/>
    <mergeCell ref="L126:M126"/>
    <mergeCell ref="N126:Q126"/>
    <mergeCell ref="F127:I127"/>
    <mergeCell ref="L127:M127"/>
    <mergeCell ref="N127:Q127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N133:Q133"/>
    <mergeCell ref="H1:K1"/>
    <mergeCell ref="S2:AC2"/>
    <mergeCell ref="F131:I131"/>
    <mergeCell ref="L131:M131"/>
    <mergeCell ref="N131:Q131"/>
    <mergeCell ref="F132:I132"/>
    <mergeCell ref="L132:M132"/>
    <mergeCell ref="N132:Q132"/>
    <mergeCell ref="N119:Q119"/>
    <mergeCell ref="N120:Q120"/>
    <mergeCell ref="N121:Q121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25:I125"/>
    <mergeCell ref="L125:M125"/>
    <mergeCell ref="N125:Q125"/>
  </mergeCells>
  <hyperlinks>
    <hyperlink ref="F1:G1" location="C2" display="1) Krycí list rozpočtu"/>
    <hyperlink ref="H1:K1" location="C87" display="2) Rekapitulácia rozpočtu"/>
    <hyperlink ref="L1" location="C118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64"/>
  <sheetViews>
    <sheetView showGridLines="0" workbookViewId="0">
      <pane ySplit="1" topLeftCell="A2" activePane="bottomLeft" state="frozen"/>
      <selection pane="bottomLeft" activeCell="E22" sqref="E22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113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1499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1524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20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21</v>
      </c>
      <c r="E10" s="36"/>
      <c r="F10" s="28" t="s">
        <v>22</v>
      </c>
      <c r="G10" s="36"/>
      <c r="H10" s="36"/>
      <c r="I10" s="36"/>
      <c r="J10" s="36"/>
      <c r="K10" s="36"/>
      <c r="L10" s="36"/>
      <c r="M10" s="30" t="s">
        <v>23</v>
      </c>
      <c r="N10" s="36"/>
      <c r="O10" s="266" t="str">
        <f>'Rekapitulácia stavby'!AN8</f>
        <v>24. 2. 2017</v>
      </c>
      <c r="P10" s="249"/>
      <c r="Q10" s="36"/>
      <c r="R10" s="37"/>
    </row>
    <row r="11" spans="1:66" s="1" customFormat="1" ht="10.95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25</v>
      </c>
      <c r="E12" s="36"/>
      <c r="F12" s="36"/>
      <c r="G12" s="36"/>
      <c r="H12" s="36"/>
      <c r="I12" s="36"/>
      <c r="J12" s="36"/>
      <c r="K12" s="36"/>
      <c r="L12" s="36"/>
      <c r="M12" s="30" t="s">
        <v>26</v>
      </c>
      <c r="N12" s="36"/>
      <c r="O12" s="220" t="s">
        <v>5</v>
      </c>
      <c r="P12" s="220"/>
      <c r="Q12" s="36"/>
      <c r="R12" s="37"/>
    </row>
    <row r="13" spans="1:66" s="1" customFormat="1" ht="18" customHeight="1">
      <c r="B13" s="35"/>
      <c r="C13" s="36"/>
      <c r="D13" s="36"/>
      <c r="E13" s="28" t="s">
        <v>27</v>
      </c>
      <c r="F13" s="36"/>
      <c r="G13" s="36"/>
      <c r="H13" s="36"/>
      <c r="I13" s="36"/>
      <c r="J13" s="36"/>
      <c r="K13" s="36"/>
      <c r="L13" s="36"/>
      <c r="M13" s="30" t="s">
        <v>28</v>
      </c>
      <c r="N13" s="36"/>
      <c r="O13" s="220" t="s">
        <v>5</v>
      </c>
      <c r="P13" s="220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29</v>
      </c>
      <c r="E15" s="36"/>
      <c r="F15" s="36"/>
      <c r="G15" s="36"/>
      <c r="H15" s="36"/>
      <c r="I15" s="36"/>
      <c r="J15" s="36"/>
      <c r="K15" s="36"/>
      <c r="L15" s="36"/>
      <c r="M15" s="30" t="s">
        <v>26</v>
      </c>
      <c r="N15" s="36"/>
      <c r="O15" s="264" t="str">
        <f>IF('Rekapitulácia stavby'!AN13="","",'Rekapitulácia stavby'!AN13)</f>
        <v>Vyplň údaj</v>
      </c>
      <c r="P15" s="220"/>
      <c r="Q15" s="36"/>
      <c r="R15" s="37"/>
    </row>
    <row r="16" spans="1:66" s="1" customFormat="1" ht="18" customHeight="1">
      <c r="B16" s="35"/>
      <c r="C16" s="36"/>
      <c r="D16" s="36"/>
      <c r="E16" s="264" t="str">
        <f>IF('Rekapitulácia stavby'!E14="","",'Rekapitulácia stavby'!E14)</f>
        <v>Vyplň údaj</v>
      </c>
      <c r="F16" s="265"/>
      <c r="G16" s="265"/>
      <c r="H16" s="265"/>
      <c r="I16" s="265"/>
      <c r="J16" s="265"/>
      <c r="K16" s="265"/>
      <c r="L16" s="265"/>
      <c r="M16" s="30" t="s">
        <v>28</v>
      </c>
      <c r="N16" s="36"/>
      <c r="O16" s="264" t="str">
        <f>IF('Rekapitulácia stavby'!AN14="","",'Rekapitulácia stavby'!AN14)</f>
        <v>Vyplň údaj</v>
      </c>
      <c r="P16" s="220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31</v>
      </c>
      <c r="E18" s="36"/>
      <c r="F18" s="36"/>
      <c r="G18" s="36"/>
      <c r="H18" s="36"/>
      <c r="I18" s="36"/>
      <c r="J18" s="36"/>
      <c r="K18" s="36"/>
      <c r="L18" s="36"/>
      <c r="M18" s="30" t="s">
        <v>26</v>
      </c>
      <c r="N18" s="36"/>
      <c r="O18" s="220" t="s">
        <v>5</v>
      </c>
      <c r="P18" s="220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N100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(SUM(BE100:BE107)+SUM(BE126:BE162))</f>
        <v>0</v>
      </c>
      <c r="I33" s="248"/>
      <c r="J33" s="248"/>
      <c r="K33" s="36"/>
      <c r="L33" s="36"/>
      <c r="M33" s="260">
        <f>ROUND((SUM(BE100:BE107)+SUM(BE126:BE162)),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(SUM(BF100:BF107)+SUM(BF126:BF162))</f>
        <v>0</v>
      </c>
      <c r="I34" s="248"/>
      <c r="J34" s="248"/>
      <c r="K34" s="36"/>
      <c r="L34" s="36"/>
      <c r="M34" s="260">
        <f>ROUND((SUM(BF100:BF107)+SUM(BF126:BF162)),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(SUM(BG100:BG107)+SUM(BG126:BG162))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(SUM(BH100:BH107)+SUM(BH126:BH162))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(SUM(BI100:BI107)+SUM(BI126:BI162))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1499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 xml:space="preserve">202 - SO 202  Stavebné úpravy v bezbariérovom koridore 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47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47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47" s="1" customFormat="1" ht="14.4" customHeight="1">
      <c r="B85" s="35"/>
      <c r="C85" s="30" t="s">
        <v>29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47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47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N126</f>
        <v>0</v>
      </c>
      <c r="O89" s="254"/>
      <c r="P89" s="254"/>
      <c r="Q89" s="254"/>
      <c r="R89" s="37"/>
      <c r="AU89" s="19" t="s">
        <v>180</v>
      </c>
    </row>
    <row r="90" spans="2:47" s="7" customFormat="1" ht="24.9" customHeight="1">
      <c r="B90" s="129"/>
      <c r="C90" s="130"/>
      <c r="D90" s="131" t="s">
        <v>181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N127</f>
        <v>0</v>
      </c>
      <c r="O90" s="257"/>
      <c r="P90" s="257"/>
      <c r="Q90" s="257"/>
      <c r="R90" s="132"/>
    </row>
    <row r="91" spans="2:47" s="8" customFormat="1" ht="19.95" customHeight="1">
      <c r="B91" s="133"/>
      <c r="C91" s="99"/>
      <c r="D91" s="110" t="s">
        <v>183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N128</f>
        <v>0</v>
      </c>
      <c r="O91" s="190"/>
      <c r="P91" s="190"/>
      <c r="Q91" s="190"/>
      <c r="R91" s="134"/>
    </row>
    <row r="92" spans="2:47" s="8" customFormat="1" ht="19.95" customHeight="1">
      <c r="B92" s="133"/>
      <c r="C92" s="99"/>
      <c r="D92" s="110" t="s">
        <v>184</v>
      </c>
      <c r="E92" s="99"/>
      <c r="F92" s="99"/>
      <c r="G92" s="99"/>
      <c r="H92" s="99"/>
      <c r="I92" s="99"/>
      <c r="J92" s="99"/>
      <c r="K92" s="99"/>
      <c r="L92" s="99"/>
      <c r="M92" s="99"/>
      <c r="N92" s="187">
        <f>N134</f>
        <v>0</v>
      </c>
      <c r="O92" s="190"/>
      <c r="P92" s="190"/>
      <c r="Q92" s="190"/>
      <c r="R92" s="134"/>
    </row>
    <row r="93" spans="2:47" s="8" customFormat="1" ht="19.95" customHeight="1">
      <c r="B93" s="133"/>
      <c r="C93" s="99"/>
      <c r="D93" s="110" t="s">
        <v>185</v>
      </c>
      <c r="E93" s="99"/>
      <c r="F93" s="99"/>
      <c r="G93" s="99"/>
      <c r="H93" s="99"/>
      <c r="I93" s="99"/>
      <c r="J93" s="99"/>
      <c r="K93" s="99"/>
      <c r="L93" s="99"/>
      <c r="M93" s="99"/>
      <c r="N93" s="187">
        <f>N144</f>
        <v>0</v>
      </c>
      <c r="O93" s="190"/>
      <c r="P93" s="190"/>
      <c r="Q93" s="190"/>
      <c r="R93" s="134"/>
    </row>
    <row r="94" spans="2:47" s="7" customFormat="1" ht="24.9" customHeight="1">
      <c r="B94" s="129"/>
      <c r="C94" s="130"/>
      <c r="D94" s="131" t="s">
        <v>186</v>
      </c>
      <c r="E94" s="130"/>
      <c r="F94" s="130"/>
      <c r="G94" s="130"/>
      <c r="H94" s="130"/>
      <c r="I94" s="130"/>
      <c r="J94" s="130"/>
      <c r="K94" s="130"/>
      <c r="L94" s="130"/>
      <c r="M94" s="130"/>
      <c r="N94" s="256">
        <f>N146</f>
        <v>0</v>
      </c>
      <c r="O94" s="257"/>
      <c r="P94" s="257"/>
      <c r="Q94" s="257"/>
      <c r="R94" s="132"/>
    </row>
    <row r="95" spans="2:47" s="8" customFormat="1" ht="19.95" customHeight="1">
      <c r="B95" s="133"/>
      <c r="C95" s="99"/>
      <c r="D95" s="110" t="s">
        <v>194</v>
      </c>
      <c r="E95" s="99"/>
      <c r="F95" s="99"/>
      <c r="G95" s="99"/>
      <c r="H95" s="99"/>
      <c r="I95" s="99"/>
      <c r="J95" s="99"/>
      <c r="K95" s="99"/>
      <c r="L95" s="99"/>
      <c r="M95" s="99"/>
      <c r="N95" s="187">
        <f>N147</f>
        <v>0</v>
      </c>
      <c r="O95" s="190"/>
      <c r="P95" s="190"/>
      <c r="Q95" s="190"/>
      <c r="R95" s="134"/>
    </row>
    <row r="96" spans="2:47" s="8" customFormat="1" ht="19.95" customHeight="1">
      <c r="B96" s="133"/>
      <c r="C96" s="99"/>
      <c r="D96" s="110" t="s">
        <v>196</v>
      </c>
      <c r="E96" s="99"/>
      <c r="F96" s="99"/>
      <c r="G96" s="99"/>
      <c r="H96" s="99"/>
      <c r="I96" s="99"/>
      <c r="J96" s="99"/>
      <c r="K96" s="99"/>
      <c r="L96" s="99"/>
      <c r="M96" s="99"/>
      <c r="N96" s="187">
        <f>N153</f>
        <v>0</v>
      </c>
      <c r="O96" s="190"/>
      <c r="P96" s="190"/>
      <c r="Q96" s="190"/>
      <c r="R96" s="134"/>
    </row>
    <row r="97" spans="2:65" s="8" customFormat="1" ht="19.95" customHeight="1">
      <c r="B97" s="133"/>
      <c r="C97" s="99"/>
      <c r="D97" s="110" t="s">
        <v>198</v>
      </c>
      <c r="E97" s="99"/>
      <c r="F97" s="99"/>
      <c r="G97" s="99"/>
      <c r="H97" s="99"/>
      <c r="I97" s="99"/>
      <c r="J97" s="99"/>
      <c r="K97" s="99"/>
      <c r="L97" s="99"/>
      <c r="M97" s="99"/>
      <c r="N97" s="187">
        <f>N157</f>
        <v>0</v>
      </c>
      <c r="O97" s="190"/>
      <c r="P97" s="190"/>
      <c r="Q97" s="190"/>
      <c r="R97" s="134"/>
    </row>
    <row r="98" spans="2:65" s="8" customFormat="1" ht="19.95" customHeight="1">
      <c r="B98" s="133"/>
      <c r="C98" s="99"/>
      <c r="D98" s="110" t="s">
        <v>199</v>
      </c>
      <c r="E98" s="99"/>
      <c r="F98" s="99"/>
      <c r="G98" s="99"/>
      <c r="H98" s="99"/>
      <c r="I98" s="99"/>
      <c r="J98" s="99"/>
      <c r="K98" s="99"/>
      <c r="L98" s="99"/>
      <c r="M98" s="99"/>
      <c r="N98" s="187">
        <f>N160</f>
        <v>0</v>
      </c>
      <c r="O98" s="190"/>
      <c r="P98" s="190"/>
      <c r="Q98" s="190"/>
      <c r="R98" s="134"/>
    </row>
    <row r="99" spans="2:65" s="1" customFormat="1" ht="21.75" customHeight="1">
      <c r="B99" s="35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7"/>
    </row>
    <row r="100" spans="2:65" s="1" customFormat="1" ht="29.25" customHeight="1">
      <c r="B100" s="35"/>
      <c r="C100" s="128" t="s">
        <v>200</v>
      </c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254">
        <f>ROUND(N101+N102+N103+N104+N105+N106,2)</f>
        <v>0</v>
      </c>
      <c r="O100" s="255"/>
      <c r="P100" s="255"/>
      <c r="Q100" s="255"/>
      <c r="R100" s="37"/>
      <c r="T100" s="135"/>
      <c r="U100" s="136" t="s">
        <v>40</v>
      </c>
    </row>
    <row r="101" spans="2:65" s="1" customFormat="1" ht="18" customHeight="1">
      <c r="B101" s="137"/>
      <c r="C101" s="138"/>
      <c r="D101" s="184" t="s">
        <v>201</v>
      </c>
      <c r="E101" s="252"/>
      <c r="F101" s="252"/>
      <c r="G101" s="252"/>
      <c r="H101" s="252"/>
      <c r="I101" s="138"/>
      <c r="J101" s="138"/>
      <c r="K101" s="138"/>
      <c r="L101" s="138"/>
      <c r="M101" s="138"/>
      <c r="N101" s="186">
        <f>ROUND(N89*T101,2)</f>
        <v>0</v>
      </c>
      <c r="O101" s="253"/>
      <c r="P101" s="253"/>
      <c r="Q101" s="253"/>
      <c r="R101" s="140"/>
      <c r="S101" s="141"/>
      <c r="T101" s="142"/>
      <c r="U101" s="143" t="s">
        <v>43</v>
      </c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4" t="s">
        <v>202</v>
      </c>
      <c r="AZ101" s="141"/>
      <c r="BA101" s="141"/>
      <c r="BB101" s="141"/>
      <c r="BC101" s="141"/>
      <c r="BD101" s="141"/>
      <c r="BE101" s="145">
        <f t="shared" ref="BE101:BE106" si="0">IF(U101="základná",N101,0)</f>
        <v>0</v>
      </c>
      <c r="BF101" s="145">
        <f t="shared" ref="BF101:BF106" si="1">IF(U101="znížená",N101,0)</f>
        <v>0</v>
      </c>
      <c r="BG101" s="145">
        <f t="shared" ref="BG101:BG106" si="2">IF(U101="zákl. prenesená",N101,0)</f>
        <v>0</v>
      </c>
      <c r="BH101" s="145">
        <f t="shared" ref="BH101:BH106" si="3">IF(U101="zníž. prenesená",N101,0)</f>
        <v>0</v>
      </c>
      <c r="BI101" s="145">
        <f t="shared" ref="BI101:BI106" si="4">IF(U101="nulová",N101,0)</f>
        <v>0</v>
      </c>
      <c r="BJ101" s="144" t="s">
        <v>88</v>
      </c>
      <c r="BK101" s="141"/>
      <c r="BL101" s="141"/>
      <c r="BM101" s="141"/>
    </row>
    <row r="102" spans="2:65" s="1" customFormat="1" ht="18" customHeight="1">
      <c r="B102" s="137"/>
      <c r="C102" s="138"/>
      <c r="D102" s="184" t="s">
        <v>203</v>
      </c>
      <c r="E102" s="252"/>
      <c r="F102" s="252"/>
      <c r="G102" s="252"/>
      <c r="H102" s="252"/>
      <c r="I102" s="138"/>
      <c r="J102" s="138"/>
      <c r="K102" s="138"/>
      <c r="L102" s="138"/>
      <c r="M102" s="138"/>
      <c r="N102" s="186">
        <f>ROUND(N89*T102,2)</f>
        <v>0</v>
      </c>
      <c r="O102" s="253"/>
      <c r="P102" s="253"/>
      <c r="Q102" s="253"/>
      <c r="R102" s="140"/>
      <c r="S102" s="141"/>
      <c r="T102" s="142"/>
      <c r="U102" s="143" t="s">
        <v>43</v>
      </c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4" t="s">
        <v>202</v>
      </c>
      <c r="AZ102" s="141"/>
      <c r="BA102" s="141"/>
      <c r="BB102" s="141"/>
      <c r="BC102" s="141"/>
      <c r="BD102" s="141"/>
      <c r="BE102" s="145">
        <f t="shared" si="0"/>
        <v>0</v>
      </c>
      <c r="BF102" s="145">
        <f t="shared" si="1"/>
        <v>0</v>
      </c>
      <c r="BG102" s="145">
        <f t="shared" si="2"/>
        <v>0</v>
      </c>
      <c r="BH102" s="145">
        <f t="shared" si="3"/>
        <v>0</v>
      </c>
      <c r="BI102" s="145">
        <f t="shared" si="4"/>
        <v>0</v>
      </c>
      <c r="BJ102" s="144" t="s">
        <v>88</v>
      </c>
      <c r="BK102" s="141"/>
      <c r="BL102" s="141"/>
      <c r="BM102" s="141"/>
    </row>
    <row r="103" spans="2:65" s="1" customFormat="1" ht="18" customHeight="1">
      <c r="B103" s="137"/>
      <c r="C103" s="138"/>
      <c r="D103" s="184" t="s">
        <v>204</v>
      </c>
      <c r="E103" s="252"/>
      <c r="F103" s="252"/>
      <c r="G103" s="252"/>
      <c r="H103" s="252"/>
      <c r="I103" s="138"/>
      <c r="J103" s="138"/>
      <c r="K103" s="138"/>
      <c r="L103" s="138"/>
      <c r="M103" s="138"/>
      <c r="N103" s="186">
        <f>ROUND(N89*T103,2)</f>
        <v>0</v>
      </c>
      <c r="O103" s="253"/>
      <c r="P103" s="253"/>
      <c r="Q103" s="253"/>
      <c r="R103" s="140"/>
      <c r="S103" s="141"/>
      <c r="T103" s="142"/>
      <c r="U103" s="143" t="s">
        <v>43</v>
      </c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4" t="s">
        <v>202</v>
      </c>
      <c r="AZ103" s="141"/>
      <c r="BA103" s="141"/>
      <c r="BB103" s="141"/>
      <c r="BC103" s="141"/>
      <c r="BD103" s="141"/>
      <c r="BE103" s="145">
        <f t="shared" si="0"/>
        <v>0</v>
      </c>
      <c r="BF103" s="145">
        <f t="shared" si="1"/>
        <v>0</v>
      </c>
      <c r="BG103" s="145">
        <f t="shared" si="2"/>
        <v>0</v>
      </c>
      <c r="BH103" s="145">
        <f t="shared" si="3"/>
        <v>0</v>
      </c>
      <c r="BI103" s="145">
        <f t="shared" si="4"/>
        <v>0</v>
      </c>
      <c r="BJ103" s="144" t="s">
        <v>88</v>
      </c>
      <c r="BK103" s="141"/>
      <c r="BL103" s="141"/>
      <c r="BM103" s="141"/>
    </row>
    <row r="104" spans="2:65" s="1" customFormat="1" ht="18" customHeight="1">
      <c r="B104" s="137"/>
      <c r="C104" s="138"/>
      <c r="D104" s="184" t="s">
        <v>205</v>
      </c>
      <c r="E104" s="252"/>
      <c r="F104" s="252"/>
      <c r="G104" s="252"/>
      <c r="H104" s="252"/>
      <c r="I104" s="138"/>
      <c r="J104" s="138"/>
      <c r="K104" s="138"/>
      <c r="L104" s="138"/>
      <c r="M104" s="138"/>
      <c r="N104" s="186">
        <f>ROUND(N89*T104,2)</f>
        <v>0</v>
      </c>
      <c r="O104" s="253"/>
      <c r="P104" s="253"/>
      <c r="Q104" s="253"/>
      <c r="R104" s="140"/>
      <c r="S104" s="141"/>
      <c r="T104" s="142"/>
      <c r="U104" s="143" t="s">
        <v>43</v>
      </c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4" t="s">
        <v>202</v>
      </c>
      <c r="AZ104" s="141"/>
      <c r="BA104" s="141"/>
      <c r="BB104" s="141"/>
      <c r="BC104" s="141"/>
      <c r="BD104" s="141"/>
      <c r="BE104" s="145">
        <f t="shared" si="0"/>
        <v>0</v>
      </c>
      <c r="BF104" s="145">
        <f t="shared" si="1"/>
        <v>0</v>
      </c>
      <c r="BG104" s="145">
        <f t="shared" si="2"/>
        <v>0</v>
      </c>
      <c r="BH104" s="145">
        <f t="shared" si="3"/>
        <v>0</v>
      </c>
      <c r="BI104" s="145">
        <f t="shared" si="4"/>
        <v>0</v>
      </c>
      <c r="BJ104" s="144" t="s">
        <v>88</v>
      </c>
      <c r="BK104" s="141"/>
      <c r="BL104" s="141"/>
      <c r="BM104" s="141"/>
    </row>
    <row r="105" spans="2:65" s="1" customFormat="1" ht="18" customHeight="1">
      <c r="B105" s="137"/>
      <c r="C105" s="138"/>
      <c r="D105" s="184" t="s">
        <v>206</v>
      </c>
      <c r="E105" s="252"/>
      <c r="F105" s="252"/>
      <c r="G105" s="252"/>
      <c r="H105" s="252"/>
      <c r="I105" s="138"/>
      <c r="J105" s="138"/>
      <c r="K105" s="138"/>
      <c r="L105" s="138"/>
      <c r="M105" s="138"/>
      <c r="N105" s="186">
        <f>ROUND(N89*T105,2)</f>
        <v>0</v>
      </c>
      <c r="O105" s="253"/>
      <c r="P105" s="253"/>
      <c r="Q105" s="253"/>
      <c r="R105" s="140"/>
      <c r="S105" s="141"/>
      <c r="T105" s="142"/>
      <c r="U105" s="143" t="s">
        <v>43</v>
      </c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41"/>
      <c r="AW105" s="141"/>
      <c r="AX105" s="141"/>
      <c r="AY105" s="144" t="s">
        <v>202</v>
      </c>
      <c r="AZ105" s="141"/>
      <c r="BA105" s="141"/>
      <c r="BB105" s="141"/>
      <c r="BC105" s="141"/>
      <c r="BD105" s="141"/>
      <c r="BE105" s="145">
        <f t="shared" si="0"/>
        <v>0</v>
      </c>
      <c r="BF105" s="145">
        <f t="shared" si="1"/>
        <v>0</v>
      </c>
      <c r="BG105" s="145">
        <f t="shared" si="2"/>
        <v>0</v>
      </c>
      <c r="BH105" s="145">
        <f t="shared" si="3"/>
        <v>0</v>
      </c>
      <c r="BI105" s="145">
        <f t="shared" si="4"/>
        <v>0</v>
      </c>
      <c r="BJ105" s="144" t="s">
        <v>88</v>
      </c>
      <c r="BK105" s="141"/>
      <c r="BL105" s="141"/>
      <c r="BM105" s="141"/>
    </row>
    <row r="106" spans="2:65" s="1" customFormat="1" ht="18" customHeight="1">
      <c r="B106" s="137"/>
      <c r="C106" s="138"/>
      <c r="D106" s="139" t="s">
        <v>207</v>
      </c>
      <c r="E106" s="138"/>
      <c r="F106" s="138"/>
      <c r="G106" s="138"/>
      <c r="H106" s="138"/>
      <c r="I106" s="138"/>
      <c r="J106" s="138"/>
      <c r="K106" s="138"/>
      <c r="L106" s="138"/>
      <c r="M106" s="138"/>
      <c r="N106" s="186">
        <f>ROUND(N89*T106,2)</f>
        <v>0</v>
      </c>
      <c r="O106" s="253"/>
      <c r="P106" s="253"/>
      <c r="Q106" s="253"/>
      <c r="R106" s="140"/>
      <c r="S106" s="141"/>
      <c r="T106" s="146"/>
      <c r="U106" s="147" t="s">
        <v>43</v>
      </c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4" t="s">
        <v>208</v>
      </c>
      <c r="AZ106" s="141"/>
      <c r="BA106" s="141"/>
      <c r="BB106" s="141"/>
      <c r="BC106" s="141"/>
      <c r="BD106" s="141"/>
      <c r="BE106" s="145">
        <f t="shared" si="0"/>
        <v>0</v>
      </c>
      <c r="BF106" s="145">
        <f t="shared" si="1"/>
        <v>0</v>
      </c>
      <c r="BG106" s="145">
        <f t="shared" si="2"/>
        <v>0</v>
      </c>
      <c r="BH106" s="145">
        <f t="shared" si="3"/>
        <v>0</v>
      </c>
      <c r="BI106" s="145">
        <f t="shared" si="4"/>
        <v>0</v>
      </c>
      <c r="BJ106" s="144" t="s">
        <v>88</v>
      </c>
      <c r="BK106" s="141"/>
      <c r="BL106" s="141"/>
      <c r="BM106" s="141"/>
    </row>
    <row r="107" spans="2:65" s="1" customFormat="1">
      <c r="B107" s="35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7"/>
    </row>
    <row r="108" spans="2:65" s="1" customFormat="1" ht="29.25" customHeight="1">
      <c r="B108" s="35"/>
      <c r="C108" s="119" t="s">
        <v>164</v>
      </c>
      <c r="D108" s="120"/>
      <c r="E108" s="120"/>
      <c r="F108" s="120"/>
      <c r="G108" s="120"/>
      <c r="H108" s="120"/>
      <c r="I108" s="120"/>
      <c r="J108" s="120"/>
      <c r="K108" s="120"/>
      <c r="L108" s="181">
        <f>ROUND(SUM(N89+N100),2)</f>
        <v>0</v>
      </c>
      <c r="M108" s="181"/>
      <c r="N108" s="181"/>
      <c r="O108" s="181"/>
      <c r="P108" s="181"/>
      <c r="Q108" s="181"/>
      <c r="R108" s="37"/>
    </row>
    <row r="109" spans="2:65" s="1" customFormat="1" ht="6.9" customHeight="1">
      <c r="B109" s="59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1"/>
    </row>
    <row r="113" spans="2:63" s="1" customFormat="1" ht="6.9" customHeight="1"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4"/>
    </row>
    <row r="114" spans="2:63" s="1" customFormat="1" ht="36.9" customHeight="1">
      <c r="B114" s="35"/>
      <c r="C114" s="207" t="s">
        <v>209</v>
      </c>
      <c r="D114" s="248"/>
      <c r="E114" s="248"/>
      <c r="F114" s="248"/>
      <c r="G114" s="248"/>
      <c r="H114" s="248"/>
      <c r="I114" s="248"/>
      <c r="J114" s="248"/>
      <c r="K114" s="248"/>
      <c r="L114" s="248"/>
      <c r="M114" s="248"/>
      <c r="N114" s="248"/>
      <c r="O114" s="248"/>
      <c r="P114" s="248"/>
      <c r="Q114" s="248"/>
      <c r="R114" s="37"/>
    </row>
    <row r="115" spans="2:63" s="1" customFormat="1" ht="6.9" customHeight="1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</row>
    <row r="116" spans="2:63" s="1" customFormat="1" ht="30" customHeight="1">
      <c r="B116" s="35"/>
      <c r="C116" s="30" t="s">
        <v>17</v>
      </c>
      <c r="D116" s="36"/>
      <c r="E116" s="36"/>
      <c r="F116" s="246" t="str">
        <f>F6</f>
        <v>Materská škola Na Hôrke 30, Nitra</v>
      </c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36"/>
      <c r="R116" s="37"/>
    </row>
    <row r="117" spans="2:63" ht="30" customHeight="1">
      <c r="B117" s="23"/>
      <c r="C117" s="30" t="s">
        <v>171</v>
      </c>
      <c r="D117" s="26"/>
      <c r="E117" s="26"/>
      <c r="F117" s="246" t="s">
        <v>1499</v>
      </c>
      <c r="G117" s="221"/>
      <c r="H117" s="221"/>
      <c r="I117" s="221"/>
      <c r="J117" s="221"/>
      <c r="K117" s="221"/>
      <c r="L117" s="221"/>
      <c r="M117" s="221"/>
      <c r="N117" s="221"/>
      <c r="O117" s="221"/>
      <c r="P117" s="221"/>
      <c r="Q117" s="26"/>
      <c r="R117" s="24"/>
    </row>
    <row r="118" spans="2:63" s="1" customFormat="1" ht="36.9" customHeight="1">
      <c r="B118" s="35"/>
      <c r="C118" s="69" t="s">
        <v>173</v>
      </c>
      <c r="D118" s="36"/>
      <c r="E118" s="36"/>
      <c r="F118" s="209" t="str">
        <f>F8</f>
        <v xml:space="preserve">202 - SO 202  Stavebné úpravy v bezbariérovom koridore </v>
      </c>
      <c r="G118" s="248"/>
      <c r="H118" s="248"/>
      <c r="I118" s="248"/>
      <c r="J118" s="248"/>
      <c r="K118" s="248"/>
      <c r="L118" s="248"/>
      <c r="M118" s="248"/>
      <c r="N118" s="248"/>
      <c r="O118" s="248"/>
      <c r="P118" s="248"/>
      <c r="Q118" s="36"/>
      <c r="R118" s="37"/>
    </row>
    <row r="119" spans="2:63" s="1" customFormat="1" ht="6.9" customHeight="1"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7"/>
    </row>
    <row r="120" spans="2:63" s="1" customFormat="1" ht="18" customHeight="1">
      <c r="B120" s="35"/>
      <c r="C120" s="30" t="s">
        <v>21</v>
      </c>
      <c r="D120" s="36"/>
      <c r="E120" s="36"/>
      <c r="F120" s="28" t="str">
        <f>F10</f>
        <v xml:space="preserve"> Na Hôrke 30, Nitra</v>
      </c>
      <c r="G120" s="36"/>
      <c r="H120" s="36"/>
      <c r="I120" s="36"/>
      <c r="J120" s="36"/>
      <c r="K120" s="30" t="s">
        <v>23</v>
      </c>
      <c r="L120" s="36"/>
      <c r="M120" s="249" t="str">
        <f>IF(O10="","",O10)</f>
        <v>24. 2. 2017</v>
      </c>
      <c r="N120" s="249"/>
      <c r="O120" s="249"/>
      <c r="P120" s="249"/>
      <c r="Q120" s="36"/>
      <c r="R120" s="37"/>
    </row>
    <row r="121" spans="2:63" s="1" customFormat="1" ht="6.9" customHeight="1"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7"/>
    </row>
    <row r="122" spans="2:63" s="1" customFormat="1" ht="13.2">
      <c r="B122" s="35"/>
      <c r="C122" s="30" t="s">
        <v>25</v>
      </c>
      <c r="D122" s="36"/>
      <c r="E122" s="36"/>
      <c r="F122" s="28" t="str">
        <f>E13</f>
        <v>Mesto NITRA,  Štefánikova 60,  950 06 Nitra</v>
      </c>
      <c r="G122" s="36"/>
      <c r="H122" s="36"/>
      <c r="I122" s="36"/>
      <c r="J122" s="36"/>
      <c r="K122" s="30" t="s">
        <v>31</v>
      </c>
      <c r="L122" s="36"/>
      <c r="M122" s="220" t="str">
        <f>E19</f>
        <v>Ing.arch.Igor Feník</v>
      </c>
      <c r="N122" s="220"/>
      <c r="O122" s="220"/>
      <c r="P122" s="220"/>
      <c r="Q122" s="220"/>
      <c r="R122" s="37"/>
    </row>
    <row r="123" spans="2:63" s="1" customFormat="1" ht="14.4" customHeight="1">
      <c r="B123" s="35"/>
      <c r="C123" s="30" t="s">
        <v>29</v>
      </c>
      <c r="D123" s="36"/>
      <c r="E123" s="36"/>
      <c r="F123" s="28" t="str">
        <f>IF(E16="","",E16)</f>
        <v>Vyplň údaj</v>
      </c>
      <c r="G123" s="36"/>
      <c r="H123" s="36"/>
      <c r="I123" s="36"/>
      <c r="J123" s="36"/>
      <c r="K123" s="30" t="s">
        <v>35</v>
      </c>
      <c r="L123" s="36"/>
      <c r="M123" s="220">
        <f>E22</f>
        <v>0</v>
      </c>
      <c r="N123" s="220"/>
      <c r="O123" s="220"/>
      <c r="P123" s="220"/>
      <c r="Q123" s="220"/>
      <c r="R123" s="37"/>
    </row>
    <row r="124" spans="2:63" s="1" customFormat="1" ht="10.35" customHeight="1">
      <c r="B124" s="35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7"/>
    </row>
    <row r="125" spans="2:63" s="9" customFormat="1" ht="29.25" customHeight="1">
      <c r="B125" s="148"/>
      <c r="C125" s="149" t="s">
        <v>210</v>
      </c>
      <c r="D125" s="150" t="s">
        <v>211</v>
      </c>
      <c r="E125" s="150" t="s">
        <v>58</v>
      </c>
      <c r="F125" s="250" t="s">
        <v>212</v>
      </c>
      <c r="G125" s="250"/>
      <c r="H125" s="250"/>
      <c r="I125" s="250"/>
      <c r="J125" s="150" t="s">
        <v>213</v>
      </c>
      <c r="K125" s="150" t="s">
        <v>214</v>
      </c>
      <c r="L125" s="250" t="s">
        <v>215</v>
      </c>
      <c r="M125" s="250"/>
      <c r="N125" s="250" t="s">
        <v>178</v>
      </c>
      <c r="O125" s="250"/>
      <c r="P125" s="250"/>
      <c r="Q125" s="251"/>
      <c r="R125" s="151"/>
      <c r="T125" s="76" t="s">
        <v>216</v>
      </c>
      <c r="U125" s="77" t="s">
        <v>40</v>
      </c>
      <c r="V125" s="77" t="s">
        <v>217</v>
      </c>
      <c r="W125" s="77" t="s">
        <v>218</v>
      </c>
      <c r="X125" s="77" t="s">
        <v>219</v>
      </c>
      <c r="Y125" s="77" t="s">
        <v>220</v>
      </c>
      <c r="Z125" s="77" t="s">
        <v>221</v>
      </c>
      <c r="AA125" s="78" t="s">
        <v>222</v>
      </c>
    </row>
    <row r="126" spans="2:63" s="1" customFormat="1" ht="29.25" customHeight="1">
      <c r="B126" s="35"/>
      <c r="C126" s="80" t="s">
        <v>175</v>
      </c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237">
        <f>BK126</f>
        <v>0</v>
      </c>
      <c r="O126" s="238"/>
      <c r="P126" s="238"/>
      <c r="Q126" s="238"/>
      <c r="R126" s="37"/>
      <c r="T126" s="79"/>
      <c r="U126" s="51"/>
      <c r="V126" s="51"/>
      <c r="W126" s="152">
        <f>W127+W146+W163</f>
        <v>0</v>
      </c>
      <c r="X126" s="51"/>
      <c r="Y126" s="152">
        <f>Y127+Y146+Y163</f>
        <v>7.5975874999999995</v>
      </c>
      <c r="Z126" s="51"/>
      <c r="AA126" s="153">
        <f>AA127+AA146+AA163</f>
        <v>7.4769600000000018</v>
      </c>
      <c r="AT126" s="19" t="s">
        <v>75</v>
      </c>
      <c r="AU126" s="19" t="s">
        <v>180</v>
      </c>
      <c r="BK126" s="154">
        <f>BK127+BK146+BK163</f>
        <v>0</v>
      </c>
    </row>
    <row r="127" spans="2:63" s="10" customFormat="1" ht="37.35" customHeight="1">
      <c r="B127" s="155"/>
      <c r="C127" s="156"/>
      <c r="D127" s="157" t="s">
        <v>181</v>
      </c>
      <c r="E127" s="157"/>
      <c r="F127" s="157"/>
      <c r="G127" s="157"/>
      <c r="H127" s="157"/>
      <c r="I127" s="157"/>
      <c r="J127" s="157"/>
      <c r="K127" s="157"/>
      <c r="L127" s="157"/>
      <c r="M127" s="157"/>
      <c r="N127" s="239">
        <f>BK127</f>
        <v>0</v>
      </c>
      <c r="O127" s="240"/>
      <c r="P127" s="240"/>
      <c r="Q127" s="240"/>
      <c r="R127" s="158"/>
      <c r="T127" s="159"/>
      <c r="U127" s="156"/>
      <c r="V127" s="156"/>
      <c r="W127" s="160">
        <f>W128+W134+W144</f>
        <v>0</v>
      </c>
      <c r="X127" s="156"/>
      <c r="Y127" s="160">
        <f>Y128+Y134+Y144</f>
        <v>6.0985704799999993</v>
      </c>
      <c r="Z127" s="156"/>
      <c r="AA127" s="161">
        <f>AA128+AA134+AA144</f>
        <v>7.3954200000000014</v>
      </c>
      <c r="AR127" s="162" t="s">
        <v>83</v>
      </c>
      <c r="AT127" s="163" t="s">
        <v>75</v>
      </c>
      <c r="AU127" s="163" t="s">
        <v>76</v>
      </c>
      <c r="AY127" s="162" t="s">
        <v>223</v>
      </c>
      <c r="BK127" s="164">
        <f>BK128+BK134+BK144</f>
        <v>0</v>
      </c>
    </row>
    <row r="128" spans="2:63" s="10" customFormat="1" ht="19.95" customHeight="1">
      <c r="B128" s="155"/>
      <c r="C128" s="156"/>
      <c r="D128" s="165" t="s">
        <v>183</v>
      </c>
      <c r="E128" s="165"/>
      <c r="F128" s="165"/>
      <c r="G128" s="165"/>
      <c r="H128" s="165"/>
      <c r="I128" s="165"/>
      <c r="J128" s="165"/>
      <c r="K128" s="165"/>
      <c r="L128" s="165"/>
      <c r="M128" s="165"/>
      <c r="N128" s="241">
        <f>BK128</f>
        <v>0</v>
      </c>
      <c r="O128" s="242"/>
      <c r="P128" s="242"/>
      <c r="Q128" s="242"/>
      <c r="R128" s="158"/>
      <c r="T128" s="159"/>
      <c r="U128" s="156"/>
      <c r="V128" s="156"/>
      <c r="W128" s="160">
        <f>SUM(W129:W133)</f>
        <v>0</v>
      </c>
      <c r="X128" s="156"/>
      <c r="Y128" s="160">
        <f>SUM(Y129:Y133)</f>
        <v>5.9498856799999995</v>
      </c>
      <c r="Z128" s="156"/>
      <c r="AA128" s="161">
        <f>SUM(AA129:AA133)</f>
        <v>0</v>
      </c>
      <c r="AR128" s="162" t="s">
        <v>83</v>
      </c>
      <c r="AT128" s="163" t="s">
        <v>75</v>
      </c>
      <c r="AU128" s="163" t="s">
        <v>83</v>
      </c>
      <c r="AY128" s="162" t="s">
        <v>223</v>
      </c>
      <c r="BK128" s="164">
        <f>SUM(BK129:BK133)</f>
        <v>0</v>
      </c>
    </row>
    <row r="129" spans="2:65" s="1" customFormat="1" ht="25.5" customHeight="1">
      <c r="B129" s="137"/>
      <c r="C129" s="166" t="s">
        <v>83</v>
      </c>
      <c r="D129" s="166" t="s">
        <v>224</v>
      </c>
      <c r="E129" s="167" t="s">
        <v>1525</v>
      </c>
      <c r="F129" s="234" t="s">
        <v>1526</v>
      </c>
      <c r="G129" s="234"/>
      <c r="H129" s="234"/>
      <c r="I129" s="234"/>
      <c r="J129" s="168" t="s">
        <v>240</v>
      </c>
      <c r="K129" s="169">
        <v>204.60400000000001</v>
      </c>
      <c r="L129" s="235">
        <v>0</v>
      </c>
      <c r="M129" s="235"/>
      <c r="N129" s="236">
        <f>ROUND(L129*K129,3)</f>
        <v>0</v>
      </c>
      <c r="O129" s="236"/>
      <c r="P129" s="236"/>
      <c r="Q129" s="236"/>
      <c r="R129" s="140"/>
      <c r="T129" s="171" t="s">
        <v>5</v>
      </c>
      <c r="U129" s="44" t="s">
        <v>43</v>
      </c>
      <c r="V129" s="36"/>
      <c r="W129" s="172">
        <f>V129*K129</f>
        <v>0</v>
      </c>
      <c r="X129" s="172">
        <v>2.47E-3</v>
      </c>
      <c r="Y129" s="172">
        <f>X129*K129</f>
        <v>0.50537188</v>
      </c>
      <c r="Z129" s="172">
        <v>0</v>
      </c>
      <c r="AA129" s="173">
        <f>Z129*K129</f>
        <v>0</v>
      </c>
      <c r="AR129" s="19" t="s">
        <v>228</v>
      </c>
      <c r="AT129" s="19" t="s">
        <v>224</v>
      </c>
      <c r="AU129" s="19" t="s">
        <v>88</v>
      </c>
      <c r="AY129" s="19" t="s">
        <v>223</v>
      </c>
      <c r="BE129" s="114">
        <f>IF(U129="základná",N129,0)</f>
        <v>0</v>
      </c>
      <c r="BF129" s="114">
        <f>IF(U129="znížená",N129,0)</f>
        <v>0</v>
      </c>
      <c r="BG129" s="114">
        <f>IF(U129="zákl. prenesená",N129,0)</f>
        <v>0</v>
      </c>
      <c r="BH129" s="114">
        <f>IF(U129="zníž. prenesená",N129,0)</f>
        <v>0</v>
      </c>
      <c r="BI129" s="114">
        <f>IF(U129="nulová",N129,0)</f>
        <v>0</v>
      </c>
      <c r="BJ129" s="19" t="s">
        <v>88</v>
      </c>
      <c r="BK129" s="174">
        <f>ROUND(L129*K129,3)</f>
        <v>0</v>
      </c>
      <c r="BL129" s="19" t="s">
        <v>228</v>
      </c>
      <c r="BM129" s="19" t="s">
        <v>1527</v>
      </c>
    </row>
    <row r="130" spans="2:65" s="1" customFormat="1" ht="25.5" customHeight="1">
      <c r="B130" s="137"/>
      <c r="C130" s="166" t="s">
        <v>88</v>
      </c>
      <c r="D130" s="166" t="s">
        <v>224</v>
      </c>
      <c r="E130" s="167" t="s">
        <v>288</v>
      </c>
      <c r="F130" s="234" t="s">
        <v>289</v>
      </c>
      <c r="G130" s="234"/>
      <c r="H130" s="234"/>
      <c r="I130" s="234"/>
      <c r="J130" s="168" t="s">
        <v>240</v>
      </c>
      <c r="K130" s="169">
        <v>37.700000000000003</v>
      </c>
      <c r="L130" s="235">
        <v>0</v>
      </c>
      <c r="M130" s="235"/>
      <c r="N130" s="236">
        <f>ROUND(L130*K130,3)</f>
        <v>0</v>
      </c>
      <c r="O130" s="236"/>
      <c r="P130" s="236"/>
      <c r="Q130" s="236"/>
      <c r="R130" s="140"/>
      <c r="T130" s="171" t="s">
        <v>5</v>
      </c>
      <c r="U130" s="44" t="s">
        <v>43</v>
      </c>
      <c r="V130" s="36"/>
      <c r="W130" s="172">
        <f>V130*K130</f>
        <v>0</v>
      </c>
      <c r="X130" s="172">
        <v>0</v>
      </c>
      <c r="Y130" s="172">
        <f>X130*K130</f>
        <v>0</v>
      </c>
      <c r="Z130" s="172">
        <v>0</v>
      </c>
      <c r="AA130" s="173">
        <f>Z130*K130</f>
        <v>0</v>
      </c>
      <c r="AR130" s="19" t="s">
        <v>228</v>
      </c>
      <c r="AT130" s="19" t="s">
        <v>224</v>
      </c>
      <c r="AU130" s="19" t="s">
        <v>88</v>
      </c>
      <c r="AY130" s="19" t="s">
        <v>223</v>
      </c>
      <c r="BE130" s="114">
        <f>IF(U130="základná",N130,0)</f>
        <v>0</v>
      </c>
      <c r="BF130" s="114">
        <f>IF(U130="znížená",N130,0)</f>
        <v>0</v>
      </c>
      <c r="BG130" s="114">
        <f>IF(U130="zákl. prenesená",N130,0)</f>
        <v>0</v>
      </c>
      <c r="BH130" s="114">
        <f>IF(U130="zníž. prenesená",N130,0)</f>
        <v>0</v>
      </c>
      <c r="BI130" s="114">
        <f>IF(U130="nulová",N130,0)</f>
        <v>0</v>
      </c>
      <c r="BJ130" s="19" t="s">
        <v>88</v>
      </c>
      <c r="BK130" s="174">
        <f>ROUND(L130*K130,3)</f>
        <v>0</v>
      </c>
      <c r="BL130" s="19" t="s">
        <v>228</v>
      </c>
      <c r="BM130" s="19" t="s">
        <v>1528</v>
      </c>
    </row>
    <row r="131" spans="2:65" s="1" customFormat="1" ht="25.5" customHeight="1">
      <c r="B131" s="137"/>
      <c r="C131" s="175" t="s">
        <v>234</v>
      </c>
      <c r="D131" s="175" t="s">
        <v>292</v>
      </c>
      <c r="E131" s="176" t="s">
        <v>293</v>
      </c>
      <c r="F131" s="243" t="s">
        <v>294</v>
      </c>
      <c r="G131" s="243"/>
      <c r="H131" s="243"/>
      <c r="I131" s="243"/>
      <c r="J131" s="177" t="s">
        <v>295</v>
      </c>
      <c r="K131" s="178">
        <v>5.8250000000000002</v>
      </c>
      <c r="L131" s="244">
        <v>0</v>
      </c>
      <c r="M131" s="244"/>
      <c r="N131" s="245">
        <f>ROUND(L131*K131,3)</f>
        <v>0</v>
      </c>
      <c r="O131" s="236"/>
      <c r="P131" s="236"/>
      <c r="Q131" s="236"/>
      <c r="R131" s="140"/>
      <c r="T131" s="171" t="s">
        <v>5</v>
      </c>
      <c r="U131" s="44" t="s">
        <v>43</v>
      </c>
      <c r="V131" s="36"/>
      <c r="W131" s="172">
        <f>V131*K131</f>
        <v>0</v>
      </c>
      <c r="X131" s="172">
        <v>1E-3</v>
      </c>
      <c r="Y131" s="172">
        <f>X131*K131</f>
        <v>5.8250000000000003E-3</v>
      </c>
      <c r="Z131" s="172">
        <v>0</v>
      </c>
      <c r="AA131" s="173">
        <f>Z131*K131</f>
        <v>0</v>
      </c>
      <c r="AR131" s="19" t="s">
        <v>254</v>
      </c>
      <c r="AT131" s="19" t="s">
        <v>292</v>
      </c>
      <c r="AU131" s="19" t="s">
        <v>88</v>
      </c>
      <c r="AY131" s="19" t="s">
        <v>223</v>
      </c>
      <c r="BE131" s="114">
        <f>IF(U131="základná",N131,0)</f>
        <v>0</v>
      </c>
      <c r="BF131" s="114">
        <f>IF(U131="znížená",N131,0)</f>
        <v>0</v>
      </c>
      <c r="BG131" s="114">
        <f>IF(U131="zákl. prenesená",N131,0)</f>
        <v>0</v>
      </c>
      <c r="BH131" s="114">
        <f>IF(U131="zníž. prenesená",N131,0)</f>
        <v>0</v>
      </c>
      <c r="BI131" s="114">
        <f>IF(U131="nulová",N131,0)</f>
        <v>0</v>
      </c>
      <c r="BJ131" s="19" t="s">
        <v>88</v>
      </c>
      <c r="BK131" s="174">
        <f>ROUND(L131*K131,3)</f>
        <v>0</v>
      </c>
      <c r="BL131" s="19" t="s">
        <v>228</v>
      </c>
      <c r="BM131" s="19" t="s">
        <v>1529</v>
      </c>
    </row>
    <row r="132" spans="2:65" s="1" customFormat="1" ht="38.25" customHeight="1">
      <c r="B132" s="137"/>
      <c r="C132" s="166" t="s">
        <v>228</v>
      </c>
      <c r="D132" s="166" t="s">
        <v>224</v>
      </c>
      <c r="E132" s="167" t="s">
        <v>1530</v>
      </c>
      <c r="F132" s="234" t="s">
        <v>1531</v>
      </c>
      <c r="G132" s="234"/>
      <c r="H132" s="234"/>
      <c r="I132" s="234"/>
      <c r="J132" s="168" t="s">
        <v>240</v>
      </c>
      <c r="K132" s="169">
        <v>29.5</v>
      </c>
      <c r="L132" s="235">
        <v>0</v>
      </c>
      <c r="M132" s="235"/>
      <c r="N132" s="236">
        <f>ROUND(L132*K132,3)</f>
        <v>0</v>
      </c>
      <c r="O132" s="236"/>
      <c r="P132" s="236"/>
      <c r="Q132" s="236"/>
      <c r="R132" s="140"/>
      <c r="T132" s="171" t="s">
        <v>5</v>
      </c>
      <c r="U132" s="44" t="s">
        <v>43</v>
      </c>
      <c r="V132" s="36"/>
      <c r="W132" s="172">
        <f>V132*K132</f>
        <v>0</v>
      </c>
      <c r="X132" s="172">
        <v>4.376E-2</v>
      </c>
      <c r="Y132" s="172">
        <f>X132*K132</f>
        <v>1.2909200000000001</v>
      </c>
      <c r="Z132" s="172">
        <v>0</v>
      </c>
      <c r="AA132" s="173">
        <f>Z132*K132</f>
        <v>0</v>
      </c>
      <c r="AR132" s="19" t="s">
        <v>228</v>
      </c>
      <c r="AT132" s="19" t="s">
        <v>224</v>
      </c>
      <c r="AU132" s="19" t="s">
        <v>88</v>
      </c>
      <c r="AY132" s="19" t="s">
        <v>223</v>
      </c>
      <c r="BE132" s="114">
        <f>IF(U132="základná",N132,0)</f>
        <v>0</v>
      </c>
      <c r="BF132" s="114">
        <f>IF(U132="znížená",N132,0)</f>
        <v>0</v>
      </c>
      <c r="BG132" s="114">
        <f>IF(U132="zákl. prenesená",N132,0)</f>
        <v>0</v>
      </c>
      <c r="BH132" s="114">
        <f>IF(U132="zníž. prenesená",N132,0)</f>
        <v>0</v>
      </c>
      <c r="BI132" s="114">
        <f>IF(U132="nulová",N132,0)</f>
        <v>0</v>
      </c>
      <c r="BJ132" s="19" t="s">
        <v>88</v>
      </c>
      <c r="BK132" s="174">
        <f>ROUND(L132*K132,3)</f>
        <v>0</v>
      </c>
      <c r="BL132" s="19" t="s">
        <v>228</v>
      </c>
      <c r="BM132" s="19" t="s">
        <v>1532</v>
      </c>
    </row>
    <row r="133" spans="2:65" s="1" customFormat="1" ht="38.25" customHeight="1">
      <c r="B133" s="137"/>
      <c r="C133" s="166" t="s">
        <v>242</v>
      </c>
      <c r="D133" s="166" t="s">
        <v>224</v>
      </c>
      <c r="E133" s="167" t="s">
        <v>1533</v>
      </c>
      <c r="F133" s="234" t="s">
        <v>1534</v>
      </c>
      <c r="G133" s="234"/>
      <c r="H133" s="234"/>
      <c r="I133" s="234"/>
      <c r="J133" s="168" t="s">
        <v>240</v>
      </c>
      <c r="K133" s="169">
        <v>47.94</v>
      </c>
      <c r="L133" s="235">
        <v>0</v>
      </c>
      <c r="M133" s="235"/>
      <c r="N133" s="236">
        <f>ROUND(L133*K133,3)</f>
        <v>0</v>
      </c>
      <c r="O133" s="236"/>
      <c r="P133" s="236"/>
      <c r="Q133" s="236"/>
      <c r="R133" s="140"/>
      <c r="T133" s="171" t="s">
        <v>5</v>
      </c>
      <c r="U133" s="44" t="s">
        <v>43</v>
      </c>
      <c r="V133" s="36"/>
      <c r="W133" s="172">
        <f>V133*K133</f>
        <v>0</v>
      </c>
      <c r="X133" s="172">
        <v>8.652E-2</v>
      </c>
      <c r="Y133" s="172">
        <f>X133*K133</f>
        <v>4.1477687999999997</v>
      </c>
      <c r="Z133" s="172">
        <v>0</v>
      </c>
      <c r="AA133" s="173">
        <f>Z133*K133</f>
        <v>0</v>
      </c>
      <c r="AR133" s="19" t="s">
        <v>228</v>
      </c>
      <c r="AT133" s="19" t="s">
        <v>224</v>
      </c>
      <c r="AU133" s="19" t="s">
        <v>88</v>
      </c>
      <c r="AY133" s="19" t="s">
        <v>223</v>
      </c>
      <c r="BE133" s="114">
        <f>IF(U133="základná",N133,0)</f>
        <v>0</v>
      </c>
      <c r="BF133" s="114">
        <f>IF(U133="znížená",N133,0)</f>
        <v>0</v>
      </c>
      <c r="BG133" s="114">
        <f>IF(U133="zákl. prenesená",N133,0)</f>
        <v>0</v>
      </c>
      <c r="BH133" s="114">
        <f>IF(U133="zníž. prenesená",N133,0)</f>
        <v>0</v>
      </c>
      <c r="BI133" s="114">
        <f>IF(U133="nulová",N133,0)</f>
        <v>0</v>
      </c>
      <c r="BJ133" s="19" t="s">
        <v>88</v>
      </c>
      <c r="BK133" s="174">
        <f>ROUND(L133*K133,3)</f>
        <v>0</v>
      </c>
      <c r="BL133" s="19" t="s">
        <v>228</v>
      </c>
      <c r="BM133" s="19" t="s">
        <v>1535</v>
      </c>
    </row>
    <row r="134" spans="2:65" s="10" customFormat="1" ht="29.85" customHeight="1">
      <c r="B134" s="155"/>
      <c r="C134" s="156"/>
      <c r="D134" s="165" t="s">
        <v>184</v>
      </c>
      <c r="E134" s="165"/>
      <c r="F134" s="165"/>
      <c r="G134" s="165"/>
      <c r="H134" s="165"/>
      <c r="I134" s="165"/>
      <c r="J134" s="165"/>
      <c r="K134" s="165"/>
      <c r="L134" s="165"/>
      <c r="M134" s="165"/>
      <c r="N134" s="229">
        <f>BK134</f>
        <v>0</v>
      </c>
      <c r="O134" s="230"/>
      <c r="P134" s="230"/>
      <c r="Q134" s="230"/>
      <c r="R134" s="158"/>
      <c r="T134" s="159"/>
      <c r="U134" s="156"/>
      <c r="V134" s="156"/>
      <c r="W134" s="160">
        <f>SUM(W135:W143)</f>
        <v>0</v>
      </c>
      <c r="X134" s="156"/>
      <c r="Y134" s="160">
        <f>SUM(Y135:Y143)</f>
        <v>0.14868480000000001</v>
      </c>
      <c r="Z134" s="156"/>
      <c r="AA134" s="161">
        <f>SUM(AA135:AA143)</f>
        <v>7.3954200000000014</v>
      </c>
      <c r="AR134" s="162" t="s">
        <v>83</v>
      </c>
      <c r="AT134" s="163" t="s">
        <v>75</v>
      </c>
      <c r="AU134" s="163" t="s">
        <v>83</v>
      </c>
      <c r="AY134" s="162" t="s">
        <v>223</v>
      </c>
      <c r="BK134" s="164">
        <f>SUM(BK135:BK143)</f>
        <v>0</v>
      </c>
    </row>
    <row r="135" spans="2:65" s="1" customFormat="1" ht="25.5" customHeight="1">
      <c r="B135" s="137"/>
      <c r="C135" s="166" t="s">
        <v>246</v>
      </c>
      <c r="D135" s="166" t="s">
        <v>224</v>
      </c>
      <c r="E135" s="167" t="s">
        <v>302</v>
      </c>
      <c r="F135" s="234" t="s">
        <v>303</v>
      </c>
      <c r="G135" s="234"/>
      <c r="H135" s="234"/>
      <c r="I135" s="234"/>
      <c r="J135" s="168" t="s">
        <v>240</v>
      </c>
      <c r="K135" s="169">
        <v>77.44</v>
      </c>
      <c r="L135" s="235">
        <v>0</v>
      </c>
      <c r="M135" s="235"/>
      <c r="N135" s="236">
        <f t="shared" ref="N135:N143" si="5">ROUND(L135*K135,3)</f>
        <v>0</v>
      </c>
      <c r="O135" s="236"/>
      <c r="P135" s="236"/>
      <c r="Q135" s="236"/>
      <c r="R135" s="140"/>
      <c r="T135" s="171" t="s">
        <v>5</v>
      </c>
      <c r="U135" s="44" t="s">
        <v>43</v>
      </c>
      <c r="V135" s="36"/>
      <c r="W135" s="172">
        <f t="shared" ref="W135:W143" si="6">V135*K135</f>
        <v>0</v>
      </c>
      <c r="X135" s="172">
        <v>1.92E-3</v>
      </c>
      <c r="Y135" s="172">
        <f t="shared" ref="Y135:Y143" si="7">X135*K135</f>
        <v>0.14868480000000001</v>
      </c>
      <c r="Z135" s="172">
        <v>0</v>
      </c>
      <c r="AA135" s="173">
        <f t="shared" ref="AA135:AA143" si="8">Z135*K135</f>
        <v>0</v>
      </c>
      <c r="AR135" s="19" t="s">
        <v>228</v>
      </c>
      <c r="AT135" s="19" t="s">
        <v>224</v>
      </c>
      <c r="AU135" s="19" t="s">
        <v>88</v>
      </c>
      <c r="AY135" s="19" t="s">
        <v>223</v>
      </c>
      <c r="BE135" s="114">
        <f t="shared" ref="BE135:BE143" si="9">IF(U135="základná",N135,0)</f>
        <v>0</v>
      </c>
      <c r="BF135" s="114">
        <f t="shared" ref="BF135:BF143" si="10">IF(U135="znížená",N135,0)</f>
        <v>0</v>
      </c>
      <c r="BG135" s="114">
        <f t="shared" ref="BG135:BG143" si="11">IF(U135="zákl. prenesená",N135,0)</f>
        <v>0</v>
      </c>
      <c r="BH135" s="114">
        <f t="shared" ref="BH135:BH143" si="12">IF(U135="zníž. prenesená",N135,0)</f>
        <v>0</v>
      </c>
      <c r="BI135" s="114">
        <f t="shared" ref="BI135:BI143" si="13">IF(U135="nulová",N135,0)</f>
        <v>0</v>
      </c>
      <c r="BJ135" s="19" t="s">
        <v>88</v>
      </c>
      <c r="BK135" s="174">
        <f t="shared" ref="BK135:BK143" si="14">ROUND(L135*K135,3)</f>
        <v>0</v>
      </c>
      <c r="BL135" s="19" t="s">
        <v>228</v>
      </c>
      <c r="BM135" s="19" t="s">
        <v>1536</v>
      </c>
    </row>
    <row r="136" spans="2:65" s="1" customFormat="1" ht="38.25" customHeight="1">
      <c r="B136" s="137"/>
      <c r="C136" s="166" t="s">
        <v>250</v>
      </c>
      <c r="D136" s="166" t="s">
        <v>224</v>
      </c>
      <c r="E136" s="167" t="s">
        <v>313</v>
      </c>
      <c r="F136" s="234" t="s">
        <v>314</v>
      </c>
      <c r="G136" s="234"/>
      <c r="H136" s="234"/>
      <c r="I136" s="234"/>
      <c r="J136" s="168" t="s">
        <v>281</v>
      </c>
      <c r="K136" s="169">
        <v>2.407</v>
      </c>
      <c r="L136" s="235">
        <v>0</v>
      </c>
      <c r="M136" s="235"/>
      <c r="N136" s="236">
        <f t="shared" si="5"/>
        <v>0</v>
      </c>
      <c r="O136" s="236"/>
      <c r="P136" s="236"/>
      <c r="Q136" s="236"/>
      <c r="R136" s="140"/>
      <c r="T136" s="171" t="s">
        <v>5</v>
      </c>
      <c r="U136" s="44" t="s">
        <v>43</v>
      </c>
      <c r="V136" s="36"/>
      <c r="W136" s="172">
        <f t="shared" si="6"/>
        <v>0</v>
      </c>
      <c r="X136" s="172">
        <v>0</v>
      </c>
      <c r="Y136" s="172">
        <f t="shared" si="7"/>
        <v>0</v>
      </c>
      <c r="Z136" s="172">
        <v>2.2000000000000002</v>
      </c>
      <c r="AA136" s="173">
        <f t="shared" si="8"/>
        <v>5.2954000000000008</v>
      </c>
      <c r="AR136" s="19" t="s">
        <v>228</v>
      </c>
      <c r="AT136" s="19" t="s">
        <v>224</v>
      </c>
      <c r="AU136" s="19" t="s">
        <v>88</v>
      </c>
      <c r="AY136" s="19" t="s">
        <v>223</v>
      </c>
      <c r="BE136" s="114">
        <f t="shared" si="9"/>
        <v>0</v>
      </c>
      <c r="BF136" s="114">
        <f t="shared" si="10"/>
        <v>0</v>
      </c>
      <c r="BG136" s="114">
        <f t="shared" si="11"/>
        <v>0</v>
      </c>
      <c r="BH136" s="114">
        <f t="shared" si="12"/>
        <v>0</v>
      </c>
      <c r="BI136" s="114">
        <f t="shared" si="13"/>
        <v>0</v>
      </c>
      <c r="BJ136" s="19" t="s">
        <v>88</v>
      </c>
      <c r="BK136" s="174">
        <f t="shared" si="14"/>
        <v>0</v>
      </c>
      <c r="BL136" s="19" t="s">
        <v>228</v>
      </c>
      <c r="BM136" s="19" t="s">
        <v>1537</v>
      </c>
    </row>
    <row r="137" spans="2:65" s="1" customFormat="1" ht="38.25" customHeight="1">
      <c r="B137" s="137"/>
      <c r="C137" s="166" t="s">
        <v>254</v>
      </c>
      <c r="D137" s="166" t="s">
        <v>224</v>
      </c>
      <c r="E137" s="167" t="s">
        <v>1538</v>
      </c>
      <c r="F137" s="234" t="s">
        <v>1539</v>
      </c>
      <c r="G137" s="234"/>
      <c r="H137" s="234"/>
      <c r="I137" s="234"/>
      <c r="J137" s="168" t="s">
        <v>240</v>
      </c>
      <c r="K137" s="169">
        <v>32.308</v>
      </c>
      <c r="L137" s="235">
        <v>0</v>
      </c>
      <c r="M137" s="235"/>
      <c r="N137" s="236">
        <f t="shared" si="5"/>
        <v>0</v>
      </c>
      <c r="O137" s="236"/>
      <c r="P137" s="236"/>
      <c r="Q137" s="236"/>
      <c r="R137" s="140"/>
      <c r="T137" s="171" t="s">
        <v>5</v>
      </c>
      <c r="U137" s="44" t="s">
        <v>43</v>
      </c>
      <c r="V137" s="36"/>
      <c r="W137" s="172">
        <f t="shared" si="6"/>
        <v>0</v>
      </c>
      <c r="X137" s="172">
        <v>0</v>
      </c>
      <c r="Y137" s="172">
        <f t="shared" si="7"/>
        <v>0</v>
      </c>
      <c r="Z137" s="172">
        <v>6.5000000000000002E-2</v>
      </c>
      <c r="AA137" s="173">
        <f t="shared" si="8"/>
        <v>2.1000200000000002</v>
      </c>
      <c r="AR137" s="19" t="s">
        <v>228</v>
      </c>
      <c r="AT137" s="19" t="s">
        <v>224</v>
      </c>
      <c r="AU137" s="19" t="s">
        <v>88</v>
      </c>
      <c r="AY137" s="19" t="s">
        <v>223</v>
      </c>
      <c r="BE137" s="114">
        <f t="shared" si="9"/>
        <v>0</v>
      </c>
      <c r="BF137" s="114">
        <f t="shared" si="10"/>
        <v>0</v>
      </c>
      <c r="BG137" s="114">
        <f t="shared" si="11"/>
        <v>0</v>
      </c>
      <c r="BH137" s="114">
        <f t="shared" si="12"/>
        <v>0</v>
      </c>
      <c r="BI137" s="114">
        <f t="shared" si="13"/>
        <v>0</v>
      </c>
      <c r="BJ137" s="19" t="s">
        <v>88</v>
      </c>
      <c r="BK137" s="174">
        <f t="shared" si="14"/>
        <v>0</v>
      </c>
      <c r="BL137" s="19" t="s">
        <v>228</v>
      </c>
      <c r="BM137" s="19" t="s">
        <v>1540</v>
      </c>
    </row>
    <row r="138" spans="2:65" s="1" customFormat="1" ht="25.5" customHeight="1">
      <c r="B138" s="137"/>
      <c r="C138" s="166" t="s">
        <v>258</v>
      </c>
      <c r="D138" s="166" t="s">
        <v>224</v>
      </c>
      <c r="E138" s="167" t="s">
        <v>1541</v>
      </c>
      <c r="F138" s="234" t="s">
        <v>1542</v>
      </c>
      <c r="G138" s="234"/>
      <c r="H138" s="234"/>
      <c r="I138" s="234"/>
      <c r="J138" s="168" t="s">
        <v>240</v>
      </c>
      <c r="K138" s="169">
        <v>7.7130000000000001</v>
      </c>
      <c r="L138" s="235">
        <v>0</v>
      </c>
      <c r="M138" s="235"/>
      <c r="N138" s="236">
        <f t="shared" si="5"/>
        <v>0</v>
      </c>
      <c r="O138" s="236"/>
      <c r="P138" s="236"/>
      <c r="Q138" s="236"/>
      <c r="R138" s="140"/>
      <c r="T138" s="171" t="s">
        <v>5</v>
      </c>
      <c r="U138" s="44" t="s">
        <v>43</v>
      </c>
      <c r="V138" s="36"/>
      <c r="W138" s="172">
        <f t="shared" si="6"/>
        <v>0</v>
      </c>
      <c r="X138" s="172">
        <v>0</v>
      </c>
      <c r="Y138" s="172">
        <f t="shared" si="7"/>
        <v>0</v>
      </c>
      <c r="Z138" s="172">
        <v>0</v>
      </c>
      <c r="AA138" s="173">
        <f t="shared" si="8"/>
        <v>0</v>
      </c>
      <c r="AR138" s="19" t="s">
        <v>228</v>
      </c>
      <c r="AT138" s="19" t="s">
        <v>224</v>
      </c>
      <c r="AU138" s="19" t="s">
        <v>88</v>
      </c>
      <c r="AY138" s="19" t="s">
        <v>223</v>
      </c>
      <c r="BE138" s="114">
        <f t="shared" si="9"/>
        <v>0</v>
      </c>
      <c r="BF138" s="114">
        <f t="shared" si="10"/>
        <v>0</v>
      </c>
      <c r="BG138" s="114">
        <f t="shared" si="11"/>
        <v>0</v>
      </c>
      <c r="BH138" s="114">
        <f t="shared" si="12"/>
        <v>0</v>
      </c>
      <c r="BI138" s="114">
        <f t="shared" si="13"/>
        <v>0</v>
      </c>
      <c r="BJ138" s="19" t="s">
        <v>88</v>
      </c>
      <c r="BK138" s="174">
        <f t="shared" si="14"/>
        <v>0</v>
      </c>
      <c r="BL138" s="19" t="s">
        <v>228</v>
      </c>
      <c r="BM138" s="19" t="s">
        <v>1543</v>
      </c>
    </row>
    <row r="139" spans="2:65" s="1" customFormat="1" ht="25.5" customHeight="1">
      <c r="B139" s="137"/>
      <c r="C139" s="166" t="s">
        <v>262</v>
      </c>
      <c r="D139" s="166" t="s">
        <v>224</v>
      </c>
      <c r="E139" s="167" t="s">
        <v>337</v>
      </c>
      <c r="F139" s="234" t="s">
        <v>338</v>
      </c>
      <c r="G139" s="234"/>
      <c r="H139" s="234"/>
      <c r="I139" s="234"/>
      <c r="J139" s="168" t="s">
        <v>240</v>
      </c>
      <c r="K139" s="169">
        <v>5.4</v>
      </c>
      <c r="L139" s="235">
        <v>0</v>
      </c>
      <c r="M139" s="235"/>
      <c r="N139" s="236">
        <f t="shared" si="5"/>
        <v>0</v>
      </c>
      <c r="O139" s="236"/>
      <c r="P139" s="236"/>
      <c r="Q139" s="236"/>
      <c r="R139" s="140"/>
      <c r="T139" s="171" t="s">
        <v>5</v>
      </c>
      <c r="U139" s="44" t="s">
        <v>43</v>
      </c>
      <c r="V139" s="36"/>
      <c r="W139" s="172">
        <f t="shared" si="6"/>
        <v>0</v>
      </c>
      <c r="X139" s="172">
        <v>0</v>
      </c>
      <c r="Y139" s="172">
        <f t="shared" si="7"/>
        <v>0</v>
      </c>
      <c r="Z139" s="172">
        <v>0</v>
      </c>
      <c r="AA139" s="173">
        <f t="shared" si="8"/>
        <v>0</v>
      </c>
      <c r="AR139" s="19" t="s">
        <v>228</v>
      </c>
      <c r="AT139" s="19" t="s">
        <v>224</v>
      </c>
      <c r="AU139" s="19" t="s">
        <v>88</v>
      </c>
      <c r="AY139" s="19" t="s">
        <v>223</v>
      </c>
      <c r="BE139" s="114">
        <f t="shared" si="9"/>
        <v>0</v>
      </c>
      <c r="BF139" s="114">
        <f t="shared" si="10"/>
        <v>0</v>
      </c>
      <c r="BG139" s="114">
        <f t="shared" si="11"/>
        <v>0</v>
      </c>
      <c r="BH139" s="114">
        <f t="shared" si="12"/>
        <v>0</v>
      </c>
      <c r="BI139" s="114">
        <f t="shared" si="13"/>
        <v>0</v>
      </c>
      <c r="BJ139" s="19" t="s">
        <v>88</v>
      </c>
      <c r="BK139" s="174">
        <f t="shared" si="14"/>
        <v>0</v>
      </c>
      <c r="BL139" s="19" t="s">
        <v>228</v>
      </c>
      <c r="BM139" s="19" t="s">
        <v>1544</v>
      </c>
    </row>
    <row r="140" spans="2:65" s="1" customFormat="1" ht="25.5" customHeight="1">
      <c r="B140" s="137"/>
      <c r="C140" s="166" t="s">
        <v>266</v>
      </c>
      <c r="D140" s="166" t="s">
        <v>224</v>
      </c>
      <c r="E140" s="167" t="s">
        <v>403</v>
      </c>
      <c r="F140" s="234" t="s">
        <v>404</v>
      </c>
      <c r="G140" s="234"/>
      <c r="H140" s="234"/>
      <c r="I140" s="234"/>
      <c r="J140" s="168" t="s">
        <v>396</v>
      </c>
      <c r="K140" s="169">
        <v>14.954000000000001</v>
      </c>
      <c r="L140" s="235">
        <v>0</v>
      </c>
      <c r="M140" s="235"/>
      <c r="N140" s="236">
        <f t="shared" si="5"/>
        <v>0</v>
      </c>
      <c r="O140" s="236"/>
      <c r="P140" s="236"/>
      <c r="Q140" s="236"/>
      <c r="R140" s="140"/>
      <c r="T140" s="171" t="s">
        <v>5</v>
      </c>
      <c r="U140" s="44" t="s">
        <v>43</v>
      </c>
      <c r="V140" s="36"/>
      <c r="W140" s="172">
        <f t="shared" si="6"/>
        <v>0</v>
      </c>
      <c r="X140" s="172">
        <v>0</v>
      </c>
      <c r="Y140" s="172">
        <f t="shared" si="7"/>
        <v>0</v>
      </c>
      <c r="Z140" s="172">
        <v>0</v>
      </c>
      <c r="AA140" s="173">
        <f t="shared" si="8"/>
        <v>0</v>
      </c>
      <c r="AR140" s="19" t="s">
        <v>228</v>
      </c>
      <c r="AT140" s="19" t="s">
        <v>224</v>
      </c>
      <c r="AU140" s="19" t="s">
        <v>88</v>
      </c>
      <c r="AY140" s="19" t="s">
        <v>223</v>
      </c>
      <c r="BE140" s="114">
        <f t="shared" si="9"/>
        <v>0</v>
      </c>
      <c r="BF140" s="114">
        <f t="shared" si="10"/>
        <v>0</v>
      </c>
      <c r="BG140" s="114">
        <f t="shared" si="11"/>
        <v>0</v>
      </c>
      <c r="BH140" s="114">
        <f t="shared" si="12"/>
        <v>0</v>
      </c>
      <c r="BI140" s="114">
        <f t="shared" si="13"/>
        <v>0</v>
      </c>
      <c r="BJ140" s="19" t="s">
        <v>88</v>
      </c>
      <c r="BK140" s="174">
        <f t="shared" si="14"/>
        <v>0</v>
      </c>
      <c r="BL140" s="19" t="s">
        <v>228</v>
      </c>
      <c r="BM140" s="19" t="s">
        <v>1545</v>
      </c>
    </row>
    <row r="141" spans="2:65" s="1" customFormat="1" ht="25.5" customHeight="1">
      <c r="B141" s="137"/>
      <c r="C141" s="166" t="s">
        <v>270</v>
      </c>
      <c r="D141" s="166" t="s">
        <v>224</v>
      </c>
      <c r="E141" s="167" t="s">
        <v>407</v>
      </c>
      <c r="F141" s="234" t="s">
        <v>408</v>
      </c>
      <c r="G141" s="234"/>
      <c r="H141" s="234"/>
      <c r="I141" s="234"/>
      <c r="J141" s="168" t="s">
        <v>396</v>
      </c>
      <c r="K141" s="169">
        <v>7.4770000000000003</v>
      </c>
      <c r="L141" s="235">
        <v>0</v>
      </c>
      <c r="M141" s="235"/>
      <c r="N141" s="236">
        <f t="shared" si="5"/>
        <v>0</v>
      </c>
      <c r="O141" s="236"/>
      <c r="P141" s="236"/>
      <c r="Q141" s="236"/>
      <c r="R141" s="140"/>
      <c r="T141" s="171" t="s">
        <v>5</v>
      </c>
      <c r="U141" s="44" t="s">
        <v>43</v>
      </c>
      <c r="V141" s="36"/>
      <c r="W141" s="172">
        <f t="shared" si="6"/>
        <v>0</v>
      </c>
      <c r="X141" s="172">
        <v>0</v>
      </c>
      <c r="Y141" s="172">
        <f t="shared" si="7"/>
        <v>0</v>
      </c>
      <c r="Z141" s="172">
        <v>0</v>
      </c>
      <c r="AA141" s="173">
        <f t="shared" si="8"/>
        <v>0</v>
      </c>
      <c r="AR141" s="19" t="s">
        <v>228</v>
      </c>
      <c r="AT141" s="19" t="s">
        <v>224</v>
      </c>
      <c r="AU141" s="19" t="s">
        <v>88</v>
      </c>
      <c r="AY141" s="19" t="s">
        <v>223</v>
      </c>
      <c r="BE141" s="114">
        <f t="shared" si="9"/>
        <v>0</v>
      </c>
      <c r="BF141" s="114">
        <f t="shared" si="10"/>
        <v>0</v>
      </c>
      <c r="BG141" s="114">
        <f t="shared" si="11"/>
        <v>0</v>
      </c>
      <c r="BH141" s="114">
        <f t="shared" si="12"/>
        <v>0</v>
      </c>
      <c r="BI141" s="114">
        <f t="shared" si="13"/>
        <v>0</v>
      </c>
      <c r="BJ141" s="19" t="s">
        <v>88</v>
      </c>
      <c r="BK141" s="174">
        <f t="shared" si="14"/>
        <v>0</v>
      </c>
      <c r="BL141" s="19" t="s">
        <v>228</v>
      </c>
      <c r="BM141" s="19" t="s">
        <v>1546</v>
      </c>
    </row>
    <row r="142" spans="2:65" s="1" customFormat="1" ht="38.25" customHeight="1">
      <c r="B142" s="137"/>
      <c r="C142" s="166" t="s">
        <v>274</v>
      </c>
      <c r="D142" s="166" t="s">
        <v>224</v>
      </c>
      <c r="E142" s="167" t="s">
        <v>411</v>
      </c>
      <c r="F142" s="234" t="s">
        <v>412</v>
      </c>
      <c r="G142" s="234"/>
      <c r="H142" s="234"/>
      <c r="I142" s="234"/>
      <c r="J142" s="168" t="s">
        <v>396</v>
      </c>
      <c r="K142" s="169">
        <v>59.816000000000003</v>
      </c>
      <c r="L142" s="235">
        <v>0</v>
      </c>
      <c r="M142" s="235"/>
      <c r="N142" s="236">
        <f t="shared" si="5"/>
        <v>0</v>
      </c>
      <c r="O142" s="236"/>
      <c r="P142" s="236"/>
      <c r="Q142" s="236"/>
      <c r="R142" s="140"/>
      <c r="T142" s="171" t="s">
        <v>5</v>
      </c>
      <c r="U142" s="44" t="s">
        <v>43</v>
      </c>
      <c r="V142" s="36"/>
      <c r="W142" s="172">
        <f t="shared" si="6"/>
        <v>0</v>
      </c>
      <c r="X142" s="172">
        <v>0</v>
      </c>
      <c r="Y142" s="172">
        <f t="shared" si="7"/>
        <v>0</v>
      </c>
      <c r="Z142" s="172">
        <v>0</v>
      </c>
      <c r="AA142" s="173">
        <f t="shared" si="8"/>
        <v>0</v>
      </c>
      <c r="AR142" s="19" t="s">
        <v>228</v>
      </c>
      <c r="AT142" s="19" t="s">
        <v>224</v>
      </c>
      <c r="AU142" s="19" t="s">
        <v>88</v>
      </c>
      <c r="AY142" s="19" t="s">
        <v>223</v>
      </c>
      <c r="BE142" s="114">
        <f t="shared" si="9"/>
        <v>0</v>
      </c>
      <c r="BF142" s="114">
        <f t="shared" si="10"/>
        <v>0</v>
      </c>
      <c r="BG142" s="114">
        <f t="shared" si="11"/>
        <v>0</v>
      </c>
      <c r="BH142" s="114">
        <f t="shared" si="12"/>
        <v>0</v>
      </c>
      <c r="BI142" s="114">
        <f t="shared" si="13"/>
        <v>0</v>
      </c>
      <c r="BJ142" s="19" t="s">
        <v>88</v>
      </c>
      <c r="BK142" s="174">
        <f t="shared" si="14"/>
        <v>0</v>
      </c>
      <c r="BL142" s="19" t="s">
        <v>228</v>
      </c>
      <c r="BM142" s="19" t="s">
        <v>1547</v>
      </c>
    </row>
    <row r="143" spans="2:65" s="1" customFormat="1" ht="25.5" customHeight="1">
      <c r="B143" s="137"/>
      <c r="C143" s="166" t="s">
        <v>278</v>
      </c>
      <c r="D143" s="166" t="s">
        <v>224</v>
      </c>
      <c r="E143" s="167" t="s">
        <v>415</v>
      </c>
      <c r="F143" s="234" t="s">
        <v>416</v>
      </c>
      <c r="G143" s="234"/>
      <c r="H143" s="234"/>
      <c r="I143" s="234"/>
      <c r="J143" s="168" t="s">
        <v>396</v>
      </c>
      <c r="K143" s="169">
        <v>7.4770000000000003</v>
      </c>
      <c r="L143" s="235">
        <v>0</v>
      </c>
      <c r="M143" s="235"/>
      <c r="N143" s="236">
        <f t="shared" si="5"/>
        <v>0</v>
      </c>
      <c r="O143" s="236"/>
      <c r="P143" s="236"/>
      <c r="Q143" s="236"/>
      <c r="R143" s="140"/>
      <c r="T143" s="171" t="s">
        <v>5</v>
      </c>
      <c r="U143" s="44" t="s">
        <v>43</v>
      </c>
      <c r="V143" s="36"/>
      <c r="W143" s="172">
        <f t="shared" si="6"/>
        <v>0</v>
      </c>
      <c r="X143" s="172">
        <v>0</v>
      </c>
      <c r="Y143" s="172">
        <f t="shared" si="7"/>
        <v>0</v>
      </c>
      <c r="Z143" s="172">
        <v>0</v>
      </c>
      <c r="AA143" s="173">
        <f t="shared" si="8"/>
        <v>0</v>
      </c>
      <c r="AR143" s="19" t="s">
        <v>228</v>
      </c>
      <c r="AT143" s="19" t="s">
        <v>224</v>
      </c>
      <c r="AU143" s="19" t="s">
        <v>88</v>
      </c>
      <c r="AY143" s="19" t="s">
        <v>223</v>
      </c>
      <c r="BE143" s="114">
        <f t="shared" si="9"/>
        <v>0</v>
      </c>
      <c r="BF143" s="114">
        <f t="shared" si="10"/>
        <v>0</v>
      </c>
      <c r="BG143" s="114">
        <f t="shared" si="11"/>
        <v>0</v>
      </c>
      <c r="BH143" s="114">
        <f t="shared" si="12"/>
        <v>0</v>
      </c>
      <c r="BI143" s="114">
        <f t="shared" si="13"/>
        <v>0</v>
      </c>
      <c r="BJ143" s="19" t="s">
        <v>88</v>
      </c>
      <c r="BK143" s="174">
        <f t="shared" si="14"/>
        <v>0</v>
      </c>
      <c r="BL143" s="19" t="s">
        <v>228</v>
      </c>
      <c r="BM143" s="19" t="s">
        <v>1548</v>
      </c>
    </row>
    <row r="144" spans="2:65" s="10" customFormat="1" ht="29.85" customHeight="1">
      <c r="B144" s="155"/>
      <c r="C144" s="156"/>
      <c r="D144" s="165" t="s">
        <v>185</v>
      </c>
      <c r="E144" s="165"/>
      <c r="F144" s="165"/>
      <c r="G144" s="165"/>
      <c r="H144" s="165"/>
      <c r="I144" s="165"/>
      <c r="J144" s="165"/>
      <c r="K144" s="165"/>
      <c r="L144" s="165"/>
      <c r="M144" s="165"/>
      <c r="N144" s="229">
        <f>BK144</f>
        <v>0</v>
      </c>
      <c r="O144" s="230"/>
      <c r="P144" s="230"/>
      <c r="Q144" s="230"/>
      <c r="R144" s="158"/>
      <c r="T144" s="159"/>
      <c r="U144" s="156"/>
      <c r="V144" s="156"/>
      <c r="W144" s="160">
        <f>W145</f>
        <v>0</v>
      </c>
      <c r="X144" s="156"/>
      <c r="Y144" s="160">
        <f>Y145</f>
        <v>0</v>
      </c>
      <c r="Z144" s="156"/>
      <c r="AA144" s="161">
        <f>AA145</f>
        <v>0</v>
      </c>
      <c r="AR144" s="162" t="s">
        <v>83</v>
      </c>
      <c r="AT144" s="163" t="s">
        <v>75</v>
      </c>
      <c r="AU144" s="163" t="s">
        <v>83</v>
      </c>
      <c r="AY144" s="162" t="s">
        <v>223</v>
      </c>
      <c r="BK144" s="164">
        <f>BK145</f>
        <v>0</v>
      </c>
    </row>
    <row r="145" spans="2:65" s="1" customFormat="1" ht="38.25" customHeight="1">
      <c r="B145" s="137"/>
      <c r="C145" s="166" t="s">
        <v>283</v>
      </c>
      <c r="D145" s="166" t="s">
        <v>224</v>
      </c>
      <c r="E145" s="167" t="s">
        <v>419</v>
      </c>
      <c r="F145" s="234" t="s">
        <v>420</v>
      </c>
      <c r="G145" s="234"/>
      <c r="H145" s="234"/>
      <c r="I145" s="234"/>
      <c r="J145" s="168" t="s">
        <v>396</v>
      </c>
      <c r="K145" s="169">
        <v>6.0990000000000002</v>
      </c>
      <c r="L145" s="235">
        <v>0</v>
      </c>
      <c r="M145" s="235"/>
      <c r="N145" s="236">
        <f>ROUND(L145*K145,3)</f>
        <v>0</v>
      </c>
      <c r="O145" s="236"/>
      <c r="P145" s="236"/>
      <c r="Q145" s="236"/>
      <c r="R145" s="140"/>
      <c r="T145" s="171" t="s">
        <v>5</v>
      </c>
      <c r="U145" s="44" t="s">
        <v>43</v>
      </c>
      <c r="V145" s="36"/>
      <c r="W145" s="172">
        <f>V145*K145</f>
        <v>0</v>
      </c>
      <c r="X145" s="172">
        <v>0</v>
      </c>
      <c r="Y145" s="172">
        <f>X145*K145</f>
        <v>0</v>
      </c>
      <c r="Z145" s="172">
        <v>0</v>
      </c>
      <c r="AA145" s="173">
        <f>Z145*K145</f>
        <v>0</v>
      </c>
      <c r="AR145" s="19" t="s">
        <v>228</v>
      </c>
      <c r="AT145" s="19" t="s">
        <v>224</v>
      </c>
      <c r="AU145" s="19" t="s">
        <v>88</v>
      </c>
      <c r="AY145" s="19" t="s">
        <v>223</v>
      </c>
      <c r="BE145" s="114">
        <f>IF(U145="základná",N145,0)</f>
        <v>0</v>
      </c>
      <c r="BF145" s="114">
        <f>IF(U145="znížená",N145,0)</f>
        <v>0</v>
      </c>
      <c r="BG145" s="114">
        <f>IF(U145="zákl. prenesená",N145,0)</f>
        <v>0</v>
      </c>
      <c r="BH145" s="114">
        <f>IF(U145="zníž. prenesená",N145,0)</f>
        <v>0</v>
      </c>
      <c r="BI145" s="114">
        <f>IF(U145="nulová",N145,0)</f>
        <v>0</v>
      </c>
      <c r="BJ145" s="19" t="s">
        <v>88</v>
      </c>
      <c r="BK145" s="174">
        <f>ROUND(L145*K145,3)</f>
        <v>0</v>
      </c>
      <c r="BL145" s="19" t="s">
        <v>228</v>
      </c>
      <c r="BM145" s="19" t="s">
        <v>1549</v>
      </c>
    </row>
    <row r="146" spans="2:65" s="10" customFormat="1" ht="37.35" customHeight="1">
      <c r="B146" s="155"/>
      <c r="C146" s="156"/>
      <c r="D146" s="157" t="s">
        <v>186</v>
      </c>
      <c r="E146" s="157"/>
      <c r="F146" s="157"/>
      <c r="G146" s="157"/>
      <c r="H146" s="157"/>
      <c r="I146" s="157"/>
      <c r="J146" s="157"/>
      <c r="K146" s="157"/>
      <c r="L146" s="157"/>
      <c r="M146" s="157"/>
      <c r="N146" s="231">
        <f>BK146</f>
        <v>0</v>
      </c>
      <c r="O146" s="232"/>
      <c r="P146" s="232"/>
      <c r="Q146" s="232"/>
      <c r="R146" s="158"/>
      <c r="T146" s="159"/>
      <c r="U146" s="156"/>
      <c r="V146" s="156"/>
      <c r="W146" s="160">
        <f>W147+W153+W157+W160</f>
        <v>0</v>
      </c>
      <c r="X146" s="156"/>
      <c r="Y146" s="160">
        <f>Y147+Y153+Y157+Y160</f>
        <v>1.4990170199999999</v>
      </c>
      <c r="Z146" s="156"/>
      <c r="AA146" s="161">
        <f>AA147+AA153+AA157+AA160</f>
        <v>8.1540000000000001E-2</v>
      </c>
      <c r="AR146" s="162" t="s">
        <v>88</v>
      </c>
      <c r="AT146" s="163" t="s">
        <v>75</v>
      </c>
      <c r="AU146" s="163" t="s">
        <v>76</v>
      </c>
      <c r="AY146" s="162" t="s">
        <v>223</v>
      </c>
      <c r="BK146" s="164">
        <f>BK147+BK153+BK157+BK160</f>
        <v>0</v>
      </c>
    </row>
    <row r="147" spans="2:65" s="10" customFormat="1" ht="19.95" customHeight="1">
      <c r="B147" s="155"/>
      <c r="C147" s="156"/>
      <c r="D147" s="165" t="s">
        <v>194</v>
      </c>
      <c r="E147" s="165"/>
      <c r="F147" s="165"/>
      <c r="G147" s="165"/>
      <c r="H147" s="165"/>
      <c r="I147" s="165"/>
      <c r="J147" s="165"/>
      <c r="K147" s="165"/>
      <c r="L147" s="165"/>
      <c r="M147" s="165"/>
      <c r="N147" s="241">
        <f>BK147</f>
        <v>0</v>
      </c>
      <c r="O147" s="242"/>
      <c r="P147" s="242"/>
      <c r="Q147" s="242"/>
      <c r="R147" s="158"/>
      <c r="T147" s="159"/>
      <c r="U147" s="156"/>
      <c r="V147" s="156"/>
      <c r="W147" s="160">
        <f>SUM(W148:W152)</f>
        <v>0</v>
      </c>
      <c r="X147" s="156"/>
      <c r="Y147" s="160">
        <f>SUM(Y148:Y152)</f>
        <v>1.3514994</v>
      </c>
      <c r="Z147" s="156"/>
      <c r="AA147" s="161">
        <f>SUM(AA148:AA152)</f>
        <v>0</v>
      </c>
      <c r="AR147" s="162" t="s">
        <v>88</v>
      </c>
      <c r="AT147" s="163" t="s">
        <v>75</v>
      </c>
      <c r="AU147" s="163" t="s">
        <v>83</v>
      </c>
      <c r="AY147" s="162" t="s">
        <v>223</v>
      </c>
      <c r="BK147" s="164">
        <f>SUM(BK148:BK152)</f>
        <v>0</v>
      </c>
    </row>
    <row r="148" spans="2:65" s="1" customFormat="1" ht="16.5" customHeight="1">
      <c r="B148" s="137"/>
      <c r="C148" s="166" t="s">
        <v>287</v>
      </c>
      <c r="D148" s="166" t="s">
        <v>224</v>
      </c>
      <c r="E148" s="167" t="s">
        <v>1550</v>
      </c>
      <c r="F148" s="234" t="s">
        <v>1551</v>
      </c>
      <c r="G148" s="234"/>
      <c r="H148" s="234"/>
      <c r="I148" s="234"/>
      <c r="J148" s="168" t="s">
        <v>232</v>
      </c>
      <c r="K148" s="169">
        <v>58.8</v>
      </c>
      <c r="L148" s="235">
        <v>0</v>
      </c>
      <c r="M148" s="235"/>
      <c r="N148" s="236">
        <f>ROUND(L148*K148,3)</f>
        <v>0</v>
      </c>
      <c r="O148" s="236"/>
      <c r="P148" s="236"/>
      <c r="Q148" s="236"/>
      <c r="R148" s="140"/>
      <c r="T148" s="171" t="s">
        <v>5</v>
      </c>
      <c r="U148" s="44" t="s">
        <v>43</v>
      </c>
      <c r="V148" s="36"/>
      <c r="W148" s="172">
        <f>V148*K148</f>
        <v>0</v>
      </c>
      <c r="X148" s="172">
        <v>6.3000000000000003E-4</v>
      </c>
      <c r="Y148" s="172">
        <f>X148*K148</f>
        <v>3.7044000000000001E-2</v>
      </c>
      <c r="Z148" s="172">
        <v>0</v>
      </c>
      <c r="AA148" s="173">
        <f>Z148*K148</f>
        <v>0</v>
      </c>
      <c r="AR148" s="19" t="s">
        <v>287</v>
      </c>
      <c r="AT148" s="19" t="s">
        <v>224</v>
      </c>
      <c r="AU148" s="19" t="s">
        <v>88</v>
      </c>
      <c r="AY148" s="19" t="s">
        <v>223</v>
      </c>
      <c r="BE148" s="114">
        <f>IF(U148="základná",N148,0)</f>
        <v>0</v>
      </c>
      <c r="BF148" s="114">
        <f>IF(U148="znížená",N148,0)</f>
        <v>0</v>
      </c>
      <c r="BG148" s="114">
        <f>IF(U148="zákl. prenesená",N148,0)</f>
        <v>0</v>
      </c>
      <c r="BH148" s="114">
        <f>IF(U148="zníž. prenesená",N148,0)</f>
        <v>0</v>
      </c>
      <c r="BI148" s="114">
        <f>IF(U148="nulová",N148,0)</f>
        <v>0</v>
      </c>
      <c r="BJ148" s="19" t="s">
        <v>88</v>
      </c>
      <c r="BK148" s="174">
        <f>ROUND(L148*K148,3)</f>
        <v>0</v>
      </c>
      <c r="BL148" s="19" t="s">
        <v>287</v>
      </c>
      <c r="BM148" s="19" t="s">
        <v>1552</v>
      </c>
    </row>
    <row r="149" spans="2:65" s="1" customFormat="1" ht="16.5" customHeight="1">
      <c r="B149" s="137"/>
      <c r="C149" s="175" t="s">
        <v>291</v>
      </c>
      <c r="D149" s="175" t="s">
        <v>292</v>
      </c>
      <c r="E149" s="176" t="s">
        <v>1553</v>
      </c>
      <c r="F149" s="243" t="s">
        <v>1554</v>
      </c>
      <c r="G149" s="243"/>
      <c r="H149" s="243"/>
      <c r="I149" s="243"/>
      <c r="J149" s="177" t="s">
        <v>232</v>
      </c>
      <c r="K149" s="178">
        <v>59.975999999999999</v>
      </c>
      <c r="L149" s="244">
        <v>0</v>
      </c>
      <c r="M149" s="244"/>
      <c r="N149" s="245">
        <f>ROUND(L149*K149,3)</f>
        <v>0</v>
      </c>
      <c r="O149" s="236"/>
      <c r="P149" s="236"/>
      <c r="Q149" s="236"/>
      <c r="R149" s="140"/>
      <c r="T149" s="171" t="s">
        <v>5</v>
      </c>
      <c r="U149" s="44" t="s">
        <v>43</v>
      </c>
      <c r="V149" s="36"/>
      <c r="W149" s="172">
        <f>V149*K149</f>
        <v>0</v>
      </c>
      <c r="X149" s="172">
        <v>1.0500000000000001E-2</v>
      </c>
      <c r="Y149" s="172">
        <f>X149*K149</f>
        <v>0.62974799999999997</v>
      </c>
      <c r="Z149" s="172">
        <v>0</v>
      </c>
      <c r="AA149" s="173">
        <f>Z149*K149</f>
        <v>0</v>
      </c>
      <c r="AR149" s="19" t="s">
        <v>352</v>
      </c>
      <c r="AT149" s="19" t="s">
        <v>292</v>
      </c>
      <c r="AU149" s="19" t="s">
        <v>88</v>
      </c>
      <c r="AY149" s="19" t="s">
        <v>223</v>
      </c>
      <c r="BE149" s="114">
        <f>IF(U149="základná",N149,0)</f>
        <v>0</v>
      </c>
      <c r="BF149" s="114">
        <f>IF(U149="znížená",N149,0)</f>
        <v>0</v>
      </c>
      <c r="BG149" s="114">
        <f>IF(U149="zákl. prenesená",N149,0)</f>
        <v>0</v>
      </c>
      <c r="BH149" s="114">
        <f>IF(U149="zníž. prenesená",N149,0)</f>
        <v>0</v>
      </c>
      <c r="BI149" s="114">
        <f>IF(U149="nulová",N149,0)</f>
        <v>0</v>
      </c>
      <c r="BJ149" s="19" t="s">
        <v>88</v>
      </c>
      <c r="BK149" s="174">
        <f>ROUND(L149*K149,3)</f>
        <v>0</v>
      </c>
      <c r="BL149" s="19" t="s">
        <v>287</v>
      </c>
      <c r="BM149" s="19" t="s">
        <v>1555</v>
      </c>
    </row>
    <row r="150" spans="2:65" s="1" customFormat="1" ht="25.5" customHeight="1">
      <c r="B150" s="137"/>
      <c r="C150" s="166" t="s">
        <v>297</v>
      </c>
      <c r="D150" s="166" t="s">
        <v>224</v>
      </c>
      <c r="E150" s="167" t="s">
        <v>713</v>
      </c>
      <c r="F150" s="234" t="s">
        <v>714</v>
      </c>
      <c r="G150" s="234"/>
      <c r="H150" s="234"/>
      <c r="I150" s="234"/>
      <c r="J150" s="168" t="s">
        <v>240</v>
      </c>
      <c r="K150" s="169">
        <v>37.700000000000003</v>
      </c>
      <c r="L150" s="235">
        <v>0</v>
      </c>
      <c r="M150" s="235"/>
      <c r="N150" s="236">
        <f>ROUND(L150*K150,3)</f>
        <v>0</v>
      </c>
      <c r="O150" s="236"/>
      <c r="P150" s="236"/>
      <c r="Q150" s="236"/>
      <c r="R150" s="140"/>
      <c r="T150" s="171" t="s">
        <v>5</v>
      </c>
      <c r="U150" s="44" t="s">
        <v>43</v>
      </c>
      <c r="V150" s="36"/>
      <c r="W150" s="172">
        <f>V150*K150</f>
        <v>0</v>
      </c>
      <c r="X150" s="172">
        <v>3.2699999999999999E-3</v>
      </c>
      <c r="Y150" s="172">
        <f>X150*K150</f>
        <v>0.123279</v>
      </c>
      <c r="Z150" s="172">
        <v>0</v>
      </c>
      <c r="AA150" s="173">
        <f>Z150*K150</f>
        <v>0</v>
      </c>
      <c r="AR150" s="19" t="s">
        <v>287</v>
      </c>
      <c r="AT150" s="19" t="s">
        <v>224</v>
      </c>
      <c r="AU150" s="19" t="s">
        <v>88</v>
      </c>
      <c r="AY150" s="19" t="s">
        <v>223</v>
      </c>
      <c r="BE150" s="114">
        <f>IF(U150="základná",N150,0)</f>
        <v>0</v>
      </c>
      <c r="BF150" s="114">
        <f>IF(U150="znížená",N150,0)</f>
        <v>0</v>
      </c>
      <c r="BG150" s="114">
        <f>IF(U150="zákl. prenesená",N150,0)</f>
        <v>0</v>
      </c>
      <c r="BH150" s="114">
        <f>IF(U150="zníž. prenesená",N150,0)</f>
        <v>0</v>
      </c>
      <c r="BI150" s="114">
        <f>IF(U150="nulová",N150,0)</f>
        <v>0</v>
      </c>
      <c r="BJ150" s="19" t="s">
        <v>88</v>
      </c>
      <c r="BK150" s="174">
        <f>ROUND(L150*K150,3)</f>
        <v>0</v>
      </c>
      <c r="BL150" s="19" t="s">
        <v>287</v>
      </c>
      <c r="BM150" s="19" t="s">
        <v>1556</v>
      </c>
    </row>
    <row r="151" spans="2:65" s="1" customFormat="1" ht="25.5" customHeight="1">
      <c r="B151" s="137"/>
      <c r="C151" s="175" t="s">
        <v>301</v>
      </c>
      <c r="D151" s="175" t="s">
        <v>292</v>
      </c>
      <c r="E151" s="176" t="s">
        <v>717</v>
      </c>
      <c r="F151" s="243" t="s">
        <v>718</v>
      </c>
      <c r="G151" s="243"/>
      <c r="H151" s="243"/>
      <c r="I151" s="243"/>
      <c r="J151" s="177" t="s">
        <v>240</v>
      </c>
      <c r="K151" s="178">
        <v>38.454000000000001</v>
      </c>
      <c r="L151" s="244">
        <v>0</v>
      </c>
      <c r="M151" s="244"/>
      <c r="N151" s="245">
        <f>ROUND(L151*K151,3)</f>
        <v>0</v>
      </c>
      <c r="O151" s="236"/>
      <c r="P151" s="236"/>
      <c r="Q151" s="236"/>
      <c r="R151" s="140"/>
      <c r="T151" s="171" t="s">
        <v>5</v>
      </c>
      <c r="U151" s="44" t="s">
        <v>43</v>
      </c>
      <c r="V151" s="36"/>
      <c r="W151" s="172">
        <f>V151*K151</f>
        <v>0</v>
      </c>
      <c r="X151" s="172">
        <v>1.46E-2</v>
      </c>
      <c r="Y151" s="172">
        <f>X151*K151</f>
        <v>0.56142840000000005</v>
      </c>
      <c r="Z151" s="172">
        <v>0</v>
      </c>
      <c r="AA151" s="173">
        <f>Z151*K151</f>
        <v>0</v>
      </c>
      <c r="AR151" s="19" t="s">
        <v>352</v>
      </c>
      <c r="AT151" s="19" t="s">
        <v>292</v>
      </c>
      <c r="AU151" s="19" t="s">
        <v>88</v>
      </c>
      <c r="AY151" s="19" t="s">
        <v>223</v>
      </c>
      <c r="BE151" s="114">
        <f>IF(U151="základná",N151,0)</f>
        <v>0</v>
      </c>
      <c r="BF151" s="114">
        <f>IF(U151="znížená",N151,0)</f>
        <v>0</v>
      </c>
      <c r="BG151" s="114">
        <f>IF(U151="zákl. prenesená",N151,0)</f>
        <v>0</v>
      </c>
      <c r="BH151" s="114">
        <f>IF(U151="zníž. prenesená",N151,0)</f>
        <v>0</v>
      </c>
      <c r="BI151" s="114">
        <f>IF(U151="nulová",N151,0)</f>
        <v>0</v>
      </c>
      <c r="BJ151" s="19" t="s">
        <v>88</v>
      </c>
      <c r="BK151" s="174">
        <f>ROUND(L151*K151,3)</f>
        <v>0</v>
      </c>
      <c r="BL151" s="19" t="s">
        <v>287</v>
      </c>
      <c r="BM151" s="19" t="s">
        <v>1557</v>
      </c>
    </row>
    <row r="152" spans="2:65" s="1" customFormat="1" ht="25.5" customHeight="1">
      <c r="B152" s="137"/>
      <c r="C152" s="166" t="s">
        <v>10</v>
      </c>
      <c r="D152" s="166" t="s">
        <v>224</v>
      </c>
      <c r="E152" s="167" t="s">
        <v>721</v>
      </c>
      <c r="F152" s="234" t="s">
        <v>722</v>
      </c>
      <c r="G152" s="234"/>
      <c r="H152" s="234"/>
      <c r="I152" s="234"/>
      <c r="J152" s="168" t="s">
        <v>396</v>
      </c>
      <c r="K152" s="169">
        <v>1.351</v>
      </c>
      <c r="L152" s="235">
        <v>0</v>
      </c>
      <c r="M152" s="235"/>
      <c r="N152" s="236">
        <f>ROUND(L152*K152,3)</f>
        <v>0</v>
      </c>
      <c r="O152" s="236"/>
      <c r="P152" s="236"/>
      <c r="Q152" s="236"/>
      <c r="R152" s="140"/>
      <c r="T152" s="171" t="s">
        <v>5</v>
      </c>
      <c r="U152" s="44" t="s">
        <v>43</v>
      </c>
      <c r="V152" s="36"/>
      <c r="W152" s="172">
        <f>V152*K152</f>
        <v>0</v>
      </c>
      <c r="X152" s="172">
        <v>0</v>
      </c>
      <c r="Y152" s="172">
        <f>X152*K152</f>
        <v>0</v>
      </c>
      <c r="Z152" s="172">
        <v>0</v>
      </c>
      <c r="AA152" s="173">
        <f>Z152*K152</f>
        <v>0</v>
      </c>
      <c r="AR152" s="19" t="s">
        <v>287</v>
      </c>
      <c r="AT152" s="19" t="s">
        <v>224</v>
      </c>
      <c r="AU152" s="19" t="s">
        <v>88</v>
      </c>
      <c r="AY152" s="19" t="s">
        <v>223</v>
      </c>
      <c r="BE152" s="114">
        <f>IF(U152="základná",N152,0)</f>
        <v>0</v>
      </c>
      <c r="BF152" s="114">
        <f>IF(U152="znížená",N152,0)</f>
        <v>0</v>
      </c>
      <c r="BG152" s="114">
        <f>IF(U152="zákl. prenesená",N152,0)</f>
        <v>0</v>
      </c>
      <c r="BH152" s="114">
        <f>IF(U152="zníž. prenesená",N152,0)</f>
        <v>0</v>
      </c>
      <c r="BI152" s="114">
        <f>IF(U152="nulová",N152,0)</f>
        <v>0</v>
      </c>
      <c r="BJ152" s="19" t="s">
        <v>88</v>
      </c>
      <c r="BK152" s="174">
        <f>ROUND(L152*K152,3)</f>
        <v>0</v>
      </c>
      <c r="BL152" s="19" t="s">
        <v>287</v>
      </c>
      <c r="BM152" s="19" t="s">
        <v>1558</v>
      </c>
    </row>
    <row r="153" spans="2:65" s="10" customFormat="1" ht="29.85" customHeight="1">
      <c r="B153" s="155"/>
      <c r="C153" s="156"/>
      <c r="D153" s="165" t="s">
        <v>196</v>
      </c>
      <c r="E153" s="165"/>
      <c r="F153" s="165"/>
      <c r="G153" s="165"/>
      <c r="H153" s="165"/>
      <c r="I153" s="165"/>
      <c r="J153" s="165"/>
      <c r="K153" s="165"/>
      <c r="L153" s="165"/>
      <c r="M153" s="165"/>
      <c r="N153" s="229">
        <f>BK153</f>
        <v>0</v>
      </c>
      <c r="O153" s="230"/>
      <c r="P153" s="230"/>
      <c r="Q153" s="230"/>
      <c r="R153" s="158"/>
      <c r="T153" s="159"/>
      <c r="U153" s="156"/>
      <c r="V153" s="156"/>
      <c r="W153" s="160">
        <f>SUM(W154:W156)</f>
        <v>0</v>
      </c>
      <c r="X153" s="156"/>
      <c r="Y153" s="160">
        <f>SUM(Y154:Y156)</f>
        <v>0</v>
      </c>
      <c r="Z153" s="156"/>
      <c r="AA153" s="161">
        <f>SUM(AA154:AA156)</f>
        <v>8.1540000000000001E-2</v>
      </c>
      <c r="AR153" s="162" t="s">
        <v>88</v>
      </c>
      <c r="AT153" s="163" t="s">
        <v>75</v>
      </c>
      <c r="AU153" s="163" t="s">
        <v>83</v>
      </c>
      <c r="AY153" s="162" t="s">
        <v>223</v>
      </c>
      <c r="BK153" s="164">
        <f>SUM(BK154:BK156)</f>
        <v>0</v>
      </c>
    </row>
    <row r="154" spans="2:65" s="1" customFormat="1" ht="16.5" customHeight="1">
      <c r="B154" s="137"/>
      <c r="C154" s="166" t="s">
        <v>308</v>
      </c>
      <c r="D154" s="166" t="s">
        <v>224</v>
      </c>
      <c r="E154" s="167" t="s">
        <v>737</v>
      </c>
      <c r="F154" s="234" t="s">
        <v>738</v>
      </c>
      <c r="G154" s="234"/>
      <c r="H154" s="234"/>
      <c r="I154" s="234"/>
      <c r="J154" s="168" t="s">
        <v>232</v>
      </c>
      <c r="K154" s="169">
        <v>33.6</v>
      </c>
      <c r="L154" s="235">
        <v>0</v>
      </c>
      <c r="M154" s="235"/>
      <c r="N154" s="236">
        <f>ROUND(L154*K154,3)</f>
        <v>0</v>
      </c>
      <c r="O154" s="236"/>
      <c r="P154" s="236"/>
      <c r="Q154" s="236"/>
      <c r="R154" s="140"/>
      <c r="T154" s="171" t="s">
        <v>5</v>
      </c>
      <c r="U154" s="44" t="s">
        <v>43</v>
      </c>
      <c r="V154" s="36"/>
      <c r="W154" s="172">
        <f>V154*K154</f>
        <v>0</v>
      </c>
      <c r="X154" s="172">
        <v>0</v>
      </c>
      <c r="Y154" s="172">
        <f>X154*K154</f>
        <v>0</v>
      </c>
      <c r="Z154" s="172">
        <v>1E-3</v>
      </c>
      <c r="AA154" s="173">
        <f>Z154*K154</f>
        <v>3.3600000000000005E-2</v>
      </c>
      <c r="AR154" s="19" t="s">
        <v>287</v>
      </c>
      <c r="AT154" s="19" t="s">
        <v>224</v>
      </c>
      <c r="AU154" s="19" t="s">
        <v>88</v>
      </c>
      <c r="AY154" s="19" t="s">
        <v>223</v>
      </c>
      <c r="BE154" s="114">
        <f>IF(U154="základná",N154,0)</f>
        <v>0</v>
      </c>
      <c r="BF154" s="114">
        <f>IF(U154="znížená",N154,0)</f>
        <v>0</v>
      </c>
      <c r="BG154" s="114">
        <f>IF(U154="zákl. prenesená",N154,0)</f>
        <v>0</v>
      </c>
      <c r="BH154" s="114">
        <f>IF(U154="zníž. prenesená",N154,0)</f>
        <v>0</v>
      </c>
      <c r="BI154" s="114">
        <f>IF(U154="nulová",N154,0)</f>
        <v>0</v>
      </c>
      <c r="BJ154" s="19" t="s">
        <v>88</v>
      </c>
      <c r="BK154" s="174">
        <f>ROUND(L154*K154,3)</f>
        <v>0</v>
      </c>
      <c r="BL154" s="19" t="s">
        <v>287</v>
      </c>
      <c r="BM154" s="19" t="s">
        <v>1559</v>
      </c>
    </row>
    <row r="155" spans="2:65" s="1" customFormat="1" ht="25.5" customHeight="1">
      <c r="B155" s="137"/>
      <c r="C155" s="166" t="s">
        <v>312</v>
      </c>
      <c r="D155" s="166" t="s">
        <v>224</v>
      </c>
      <c r="E155" s="167" t="s">
        <v>741</v>
      </c>
      <c r="F155" s="234" t="s">
        <v>742</v>
      </c>
      <c r="G155" s="234"/>
      <c r="H155" s="234"/>
      <c r="I155" s="234"/>
      <c r="J155" s="168" t="s">
        <v>240</v>
      </c>
      <c r="K155" s="169">
        <v>47.94</v>
      </c>
      <c r="L155" s="235">
        <v>0</v>
      </c>
      <c r="M155" s="235"/>
      <c r="N155" s="236">
        <f>ROUND(L155*K155,3)</f>
        <v>0</v>
      </c>
      <c r="O155" s="236"/>
      <c r="P155" s="236"/>
      <c r="Q155" s="236"/>
      <c r="R155" s="140"/>
      <c r="T155" s="171" t="s">
        <v>5</v>
      </c>
      <c r="U155" s="44" t="s">
        <v>43</v>
      </c>
      <c r="V155" s="36"/>
      <c r="W155" s="172">
        <f>V155*K155</f>
        <v>0</v>
      </c>
      <c r="X155" s="172">
        <v>0</v>
      </c>
      <c r="Y155" s="172">
        <f>X155*K155</f>
        <v>0</v>
      </c>
      <c r="Z155" s="172">
        <v>1E-3</v>
      </c>
      <c r="AA155" s="173">
        <f>Z155*K155</f>
        <v>4.7939999999999997E-2</v>
      </c>
      <c r="AR155" s="19" t="s">
        <v>287</v>
      </c>
      <c r="AT155" s="19" t="s">
        <v>224</v>
      </c>
      <c r="AU155" s="19" t="s">
        <v>88</v>
      </c>
      <c r="AY155" s="19" t="s">
        <v>223</v>
      </c>
      <c r="BE155" s="114">
        <f>IF(U155="základná",N155,0)</f>
        <v>0</v>
      </c>
      <c r="BF155" s="114">
        <f>IF(U155="znížená",N155,0)</f>
        <v>0</v>
      </c>
      <c r="BG155" s="114">
        <f>IF(U155="zákl. prenesená",N155,0)</f>
        <v>0</v>
      </c>
      <c r="BH155" s="114">
        <f>IF(U155="zníž. prenesená",N155,0)</f>
        <v>0</v>
      </c>
      <c r="BI155" s="114">
        <f>IF(U155="nulová",N155,0)</f>
        <v>0</v>
      </c>
      <c r="BJ155" s="19" t="s">
        <v>88</v>
      </c>
      <c r="BK155" s="174">
        <f>ROUND(L155*K155,3)</f>
        <v>0</v>
      </c>
      <c r="BL155" s="19" t="s">
        <v>287</v>
      </c>
      <c r="BM155" s="19" t="s">
        <v>1560</v>
      </c>
    </row>
    <row r="156" spans="2:65" s="1" customFormat="1" ht="25.5" customHeight="1">
      <c r="B156" s="137"/>
      <c r="C156" s="166" t="s">
        <v>316</v>
      </c>
      <c r="D156" s="166" t="s">
        <v>224</v>
      </c>
      <c r="E156" s="167" t="s">
        <v>769</v>
      </c>
      <c r="F156" s="234" t="s">
        <v>770</v>
      </c>
      <c r="G156" s="234"/>
      <c r="H156" s="234"/>
      <c r="I156" s="234"/>
      <c r="J156" s="168" t="s">
        <v>240</v>
      </c>
      <c r="K156" s="169">
        <v>37.700000000000003</v>
      </c>
      <c r="L156" s="235">
        <v>0</v>
      </c>
      <c r="M156" s="235"/>
      <c r="N156" s="236">
        <f>ROUND(L156*K156,3)</f>
        <v>0</v>
      </c>
      <c r="O156" s="236"/>
      <c r="P156" s="236"/>
      <c r="Q156" s="236"/>
      <c r="R156" s="140"/>
      <c r="T156" s="171" t="s">
        <v>5</v>
      </c>
      <c r="U156" s="44" t="s">
        <v>43</v>
      </c>
      <c r="V156" s="36"/>
      <c r="W156" s="172">
        <f>V156*K156</f>
        <v>0</v>
      </c>
      <c r="X156" s="172">
        <v>0</v>
      </c>
      <c r="Y156" s="172">
        <f>X156*K156</f>
        <v>0</v>
      </c>
      <c r="Z156" s="172">
        <v>0</v>
      </c>
      <c r="AA156" s="173">
        <f>Z156*K156</f>
        <v>0</v>
      </c>
      <c r="AR156" s="19" t="s">
        <v>287</v>
      </c>
      <c r="AT156" s="19" t="s">
        <v>224</v>
      </c>
      <c r="AU156" s="19" t="s">
        <v>88</v>
      </c>
      <c r="AY156" s="19" t="s">
        <v>223</v>
      </c>
      <c r="BE156" s="114">
        <f>IF(U156="základná",N156,0)</f>
        <v>0</v>
      </c>
      <c r="BF156" s="114">
        <f>IF(U156="znížená",N156,0)</f>
        <v>0</v>
      </c>
      <c r="BG156" s="114">
        <f>IF(U156="zákl. prenesená",N156,0)</f>
        <v>0</v>
      </c>
      <c r="BH156" s="114">
        <f>IF(U156="zníž. prenesená",N156,0)</f>
        <v>0</v>
      </c>
      <c r="BI156" s="114">
        <f>IF(U156="nulová",N156,0)</f>
        <v>0</v>
      </c>
      <c r="BJ156" s="19" t="s">
        <v>88</v>
      </c>
      <c r="BK156" s="174">
        <f>ROUND(L156*K156,3)</f>
        <v>0</v>
      </c>
      <c r="BL156" s="19" t="s">
        <v>287</v>
      </c>
      <c r="BM156" s="19" t="s">
        <v>1561</v>
      </c>
    </row>
    <row r="157" spans="2:65" s="10" customFormat="1" ht="29.85" customHeight="1">
      <c r="B157" s="155"/>
      <c r="C157" s="156"/>
      <c r="D157" s="165" t="s">
        <v>198</v>
      </c>
      <c r="E157" s="165"/>
      <c r="F157" s="165"/>
      <c r="G157" s="165"/>
      <c r="H157" s="165"/>
      <c r="I157" s="165"/>
      <c r="J157" s="165"/>
      <c r="K157" s="165"/>
      <c r="L157" s="165"/>
      <c r="M157" s="165"/>
      <c r="N157" s="229">
        <f>BK157</f>
        <v>0</v>
      </c>
      <c r="O157" s="230"/>
      <c r="P157" s="230"/>
      <c r="Q157" s="230"/>
      <c r="R157" s="158"/>
      <c r="T157" s="159"/>
      <c r="U157" s="156"/>
      <c r="V157" s="156"/>
      <c r="W157" s="160">
        <f>SUM(W158:W159)</f>
        <v>0</v>
      </c>
      <c r="X157" s="156"/>
      <c r="Y157" s="160">
        <f>SUM(Y158:Y159)</f>
        <v>6.6203520000000002E-2</v>
      </c>
      <c r="Z157" s="156"/>
      <c r="AA157" s="161">
        <f>SUM(AA158:AA159)</f>
        <v>0</v>
      </c>
      <c r="AR157" s="162" t="s">
        <v>88</v>
      </c>
      <c r="AT157" s="163" t="s">
        <v>75</v>
      </c>
      <c r="AU157" s="163" t="s">
        <v>83</v>
      </c>
      <c r="AY157" s="162" t="s">
        <v>223</v>
      </c>
      <c r="BK157" s="164">
        <f>SUM(BK158:BK159)</f>
        <v>0</v>
      </c>
    </row>
    <row r="158" spans="2:65" s="1" customFormat="1" ht="25.5" customHeight="1">
      <c r="B158" s="137"/>
      <c r="C158" s="166" t="s">
        <v>320</v>
      </c>
      <c r="D158" s="166" t="s">
        <v>224</v>
      </c>
      <c r="E158" s="167" t="s">
        <v>805</v>
      </c>
      <c r="F158" s="234" t="s">
        <v>806</v>
      </c>
      <c r="G158" s="234"/>
      <c r="H158" s="234"/>
      <c r="I158" s="234"/>
      <c r="J158" s="168" t="s">
        <v>240</v>
      </c>
      <c r="K158" s="169">
        <v>94.24</v>
      </c>
      <c r="L158" s="235">
        <v>0</v>
      </c>
      <c r="M158" s="235"/>
      <c r="N158" s="236">
        <f>ROUND(L158*K158,3)</f>
        <v>0</v>
      </c>
      <c r="O158" s="236"/>
      <c r="P158" s="236"/>
      <c r="Q158" s="236"/>
      <c r="R158" s="140"/>
      <c r="T158" s="171" t="s">
        <v>5</v>
      </c>
      <c r="U158" s="44" t="s">
        <v>43</v>
      </c>
      <c r="V158" s="36"/>
      <c r="W158" s="172">
        <f>V158*K158</f>
        <v>0</v>
      </c>
      <c r="X158" s="172">
        <v>0</v>
      </c>
      <c r="Y158" s="172">
        <f>X158*K158</f>
        <v>0</v>
      </c>
      <c r="Z158" s="172">
        <v>0</v>
      </c>
      <c r="AA158" s="173">
        <f>Z158*K158</f>
        <v>0</v>
      </c>
      <c r="AR158" s="19" t="s">
        <v>287</v>
      </c>
      <c r="AT158" s="19" t="s">
        <v>224</v>
      </c>
      <c r="AU158" s="19" t="s">
        <v>88</v>
      </c>
      <c r="AY158" s="19" t="s">
        <v>223</v>
      </c>
      <c r="BE158" s="114">
        <f>IF(U158="základná",N158,0)</f>
        <v>0</v>
      </c>
      <c r="BF158" s="114">
        <f>IF(U158="znížená",N158,0)</f>
        <v>0</v>
      </c>
      <c r="BG158" s="114">
        <f>IF(U158="zákl. prenesená",N158,0)</f>
        <v>0</v>
      </c>
      <c r="BH158" s="114">
        <f>IF(U158="zníž. prenesená",N158,0)</f>
        <v>0</v>
      </c>
      <c r="BI158" s="114">
        <f>IF(U158="nulová",N158,0)</f>
        <v>0</v>
      </c>
      <c r="BJ158" s="19" t="s">
        <v>88</v>
      </c>
      <c r="BK158" s="174">
        <f>ROUND(L158*K158,3)</f>
        <v>0</v>
      </c>
      <c r="BL158" s="19" t="s">
        <v>287</v>
      </c>
      <c r="BM158" s="19" t="s">
        <v>1562</v>
      </c>
    </row>
    <row r="159" spans="2:65" s="1" customFormat="1" ht="25.5" customHeight="1">
      <c r="B159" s="137"/>
      <c r="C159" s="166" t="s">
        <v>324</v>
      </c>
      <c r="D159" s="166" t="s">
        <v>224</v>
      </c>
      <c r="E159" s="167" t="s">
        <v>809</v>
      </c>
      <c r="F159" s="234" t="s">
        <v>810</v>
      </c>
      <c r="G159" s="234"/>
      <c r="H159" s="234"/>
      <c r="I159" s="234"/>
      <c r="J159" s="168" t="s">
        <v>240</v>
      </c>
      <c r="K159" s="169">
        <v>114.14400000000001</v>
      </c>
      <c r="L159" s="235">
        <v>0</v>
      </c>
      <c r="M159" s="235"/>
      <c r="N159" s="236">
        <f>ROUND(L159*K159,3)</f>
        <v>0</v>
      </c>
      <c r="O159" s="236"/>
      <c r="P159" s="236"/>
      <c r="Q159" s="236"/>
      <c r="R159" s="140"/>
      <c r="T159" s="171" t="s">
        <v>5</v>
      </c>
      <c r="U159" s="44" t="s">
        <v>43</v>
      </c>
      <c r="V159" s="36"/>
      <c r="W159" s="172">
        <f>V159*K159</f>
        <v>0</v>
      </c>
      <c r="X159" s="172">
        <v>5.8E-4</v>
      </c>
      <c r="Y159" s="172">
        <f>X159*K159</f>
        <v>6.6203520000000002E-2</v>
      </c>
      <c r="Z159" s="172">
        <v>0</v>
      </c>
      <c r="AA159" s="173">
        <f>Z159*K159</f>
        <v>0</v>
      </c>
      <c r="AR159" s="19" t="s">
        <v>287</v>
      </c>
      <c r="AT159" s="19" t="s">
        <v>224</v>
      </c>
      <c r="AU159" s="19" t="s">
        <v>88</v>
      </c>
      <c r="AY159" s="19" t="s">
        <v>223</v>
      </c>
      <c r="BE159" s="114">
        <f>IF(U159="základná",N159,0)</f>
        <v>0</v>
      </c>
      <c r="BF159" s="114">
        <f>IF(U159="znížená",N159,0)</f>
        <v>0</v>
      </c>
      <c r="BG159" s="114">
        <f>IF(U159="zákl. prenesená",N159,0)</f>
        <v>0</v>
      </c>
      <c r="BH159" s="114">
        <f>IF(U159="zníž. prenesená",N159,0)</f>
        <v>0</v>
      </c>
      <c r="BI159" s="114">
        <f>IF(U159="nulová",N159,0)</f>
        <v>0</v>
      </c>
      <c r="BJ159" s="19" t="s">
        <v>88</v>
      </c>
      <c r="BK159" s="174">
        <f>ROUND(L159*K159,3)</f>
        <v>0</v>
      </c>
      <c r="BL159" s="19" t="s">
        <v>287</v>
      </c>
      <c r="BM159" s="19" t="s">
        <v>1563</v>
      </c>
    </row>
    <row r="160" spans="2:65" s="10" customFormat="1" ht="29.85" customHeight="1">
      <c r="B160" s="155"/>
      <c r="C160" s="156"/>
      <c r="D160" s="165" t="s">
        <v>199</v>
      </c>
      <c r="E160" s="165"/>
      <c r="F160" s="165"/>
      <c r="G160" s="165"/>
      <c r="H160" s="165"/>
      <c r="I160" s="165"/>
      <c r="J160" s="165"/>
      <c r="K160" s="165"/>
      <c r="L160" s="165"/>
      <c r="M160" s="165"/>
      <c r="N160" s="229">
        <f>BK160</f>
        <v>0</v>
      </c>
      <c r="O160" s="230"/>
      <c r="P160" s="230"/>
      <c r="Q160" s="230"/>
      <c r="R160" s="158"/>
      <c r="T160" s="159"/>
      <c r="U160" s="156"/>
      <c r="V160" s="156"/>
      <c r="W160" s="160">
        <f>SUM(W161:W162)</f>
        <v>0</v>
      </c>
      <c r="X160" s="156"/>
      <c r="Y160" s="160">
        <f>SUM(Y161:Y162)</f>
        <v>8.13141E-2</v>
      </c>
      <c r="Z160" s="156"/>
      <c r="AA160" s="161">
        <f>SUM(AA161:AA162)</f>
        <v>0</v>
      </c>
      <c r="AR160" s="162" t="s">
        <v>88</v>
      </c>
      <c r="AT160" s="163" t="s">
        <v>75</v>
      </c>
      <c r="AU160" s="163" t="s">
        <v>83</v>
      </c>
      <c r="AY160" s="162" t="s">
        <v>223</v>
      </c>
      <c r="BK160" s="164">
        <f>SUM(BK161:BK162)</f>
        <v>0</v>
      </c>
    </row>
    <row r="161" spans="2:65" s="1" customFormat="1" ht="38.25" customHeight="1">
      <c r="B161" s="137"/>
      <c r="C161" s="166" t="s">
        <v>328</v>
      </c>
      <c r="D161" s="166" t="s">
        <v>224</v>
      </c>
      <c r="E161" s="167" t="s">
        <v>813</v>
      </c>
      <c r="F161" s="234" t="s">
        <v>814</v>
      </c>
      <c r="G161" s="234"/>
      <c r="H161" s="234"/>
      <c r="I161" s="234"/>
      <c r="J161" s="168" t="s">
        <v>240</v>
      </c>
      <c r="K161" s="169">
        <v>232.32599999999999</v>
      </c>
      <c r="L161" s="235">
        <v>0</v>
      </c>
      <c r="M161" s="235"/>
      <c r="N161" s="236">
        <f>ROUND(L161*K161,3)</f>
        <v>0</v>
      </c>
      <c r="O161" s="236"/>
      <c r="P161" s="236"/>
      <c r="Q161" s="236"/>
      <c r="R161" s="140"/>
      <c r="T161" s="171" t="s">
        <v>5</v>
      </c>
      <c r="U161" s="44" t="s">
        <v>43</v>
      </c>
      <c r="V161" s="36"/>
      <c r="W161" s="172">
        <f>V161*K161</f>
        <v>0</v>
      </c>
      <c r="X161" s="172">
        <v>3.5E-4</v>
      </c>
      <c r="Y161" s="172">
        <f>X161*K161</f>
        <v>8.13141E-2</v>
      </c>
      <c r="Z161" s="172">
        <v>0</v>
      </c>
      <c r="AA161" s="173">
        <f>Z161*K161</f>
        <v>0</v>
      </c>
      <c r="AR161" s="19" t="s">
        <v>287</v>
      </c>
      <c r="AT161" s="19" t="s">
        <v>224</v>
      </c>
      <c r="AU161" s="19" t="s">
        <v>88</v>
      </c>
      <c r="AY161" s="19" t="s">
        <v>223</v>
      </c>
      <c r="BE161" s="114">
        <f>IF(U161="základná",N161,0)</f>
        <v>0</v>
      </c>
      <c r="BF161" s="114">
        <f>IF(U161="znížená",N161,0)</f>
        <v>0</v>
      </c>
      <c r="BG161" s="114">
        <f>IF(U161="zákl. prenesená",N161,0)</f>
        <v>0</v>
      </c>
      <c r="BH161" s="114">
        <f>IF(U161="zníž. prenesená",N161,0)</f>
        <v>0</v>
      </c>
      <c r="BI161" s="114">
        <f>IF(U161="nulová",N161,0)</f>
        <v>0</v>
      </c>
      <c r="BJ161" s="19" t="s">
        <v>88</v>
      </c>
      <c r="BK161" s="174">
        <f>ROUND(L161*K161,3)</f>
        <v>0</v>
      </c>
      <c r="BL161" s="19" t="s">
        <v>287</v>
      </c>
      <c r="BM161" s="19" t="s">
        <v>1564</v>
      </c>
    </row>
    <row r="162" spans="2:65" s="1" customFormat="1" ht="25.5" customHeight="1">
      <c r="B162" s="137"/>
      <c r="C162" s="166" t="s">
        <v>332</v>
      </c>
      <c r="D162" s="166" t="s">
        <v>224</v>
      </c>
      <c r="E162" s="167" t="s">
        <v>817</v>
      </c>
      <c r="F162" s="234" t="s">
        <v>818</v>
      </c>
      <c r="G162" s="234"/>
      <c r="H162" s="234"/>
      <c r="I162" s="234"/>
      <c r="J162" s="168" t="s">
        <v>240</v>
      </c>
      <c r="K162" s="169">
        <v>198.18100000000001</v>
      </c>
      <c r="L162" s="235">
        <v>0</v>
      </c>
      <c r="M162" s="235"/>
      <c r="N162" s="236">
        <f>ROUND(L162*K162,3)</f>
        <v>0</v>
      </c>
      <c r="O162" s="236"/>
      <c r="P162" s="236"/>
      <c r="Q162" s="236"/>
      <c r="R162" s="140"/>
      <c r="T162" s="171" t="s">
        <v>5</v>
      </c>
      <c r="U162" s="44" t="s">
        <v>43</v>
      </c>
      <c r="V162" s="36"/>
      <c r="W162" s="172">
        <f>V162*K162</f>
        <v>0</v>
      </c>
      <c r="X162" s="172">
        <v>0</v>
      </c>
      <c r="Y162" s="172">
        <f>X162*K162</f>
        <v>0</v>
      </c>
      <c r="Z162" s="172">
        <v>0</v>
      </c>
      <c r="AA162" s="173">
        <f>Z162*K162</f>
        <v>0</v>
      </c>
      <c r="AR162" s="19" t="s">
        <v>287</v>
      </c>
      <c r="AT162" s="19" t="s">
        <v>224</v>
      </c>
      <c r="AU162" s="19" t="s">
        <v>88</v>
      </c>
      <c r="AY162" s="19" t="s">
        <v>223</v>
      </c>
      <c r="BE162" s="114">
        <f>IF(U162="základná",N162,0)</f>
        <v>0</v>
      </c>
      <c r="BF162" s="114">
        <f>IF(U162="znížená",N162,0)</f>
        <v>0</v>
      </c>
      <c r="BG162" s="114">
        <f>IF(U162="zákl. prenesená",N162,0)</f>
        <v>0</v>
      </c>
      <c r="BH162" s="114">
        <f>IF(U162="zníž. prenesená",N162,0)</f>
        <v>0</v>
      </c>
      <c r="BI162" s="114">
        <f>IF(U162="nulová",N162,0)</f>
        <v>0</v>
      </c>
      <c r="BJ162" s="19" t="s">
        <v>88</v>
      </c>
      <c r="BK162" s="174">
        <f>ROUND(L162*K162,3)</f>
        <v>0</v>
      </c>
      <c r="BL162" s="19" t="s">
        <v>287</v>
      </c>
      <c r="BM162" s="19" t="s">
        <v>1565</v>
      </c>
    </row>
    <row r="163" spans="2:65" s="1" customFormat="1" ht="49.95" customHeight="1">
      <c r="B163" s="35"/>
      <c r="C163" s="36"/>
      <c r="D163" s="157" t="s">
        <v>820</v>
      </c>
      <c r="E163" s="36"/>
      <c r="F163" s="36"/>
      <c r="G163" s="36"/>
      <c r="H163" s="36"/>
      <c r="I163" s="36"/>
      <c r="J163" s="36"/>
      <c r="K163" s="36"/>
      <c r="L163" s="36"/>
      <c r="M163" s="36"/>
      <c r="N163" s="231">
        <f>BK163</f>
        <v>0</v>
      </c>
      <c r="O163" s="232"/>
      <c r="P163" s="232"/>
      <c r="Q163" s="232"/>
      <c r="R163" s="37"/>
      <c r="T163" s="180"/>
      <c r="U163" s="56"/>
      <c r="V163" s="56"/>
      <c r="W163" s="56"/>
      <c r="X163" s="56"/>
      <c r="Y163" s="56"/>
      <c r="Z163" s="56"/>
      <c r="AA163" s="58"/>
      <c r="AT163" s="19" t="s">
        <v>75</v>
      </c>
      <c r="AU163" s="19" t="s">
        <v>76</v>
      </c>
      <c r="AY163" s="19" t="s">
        <v>821</v>
      </c>
      <c r="BK163" s="174">
        <v>0</v>
      </c>
    </row>
    <row r="164" spans="2:65" s="1" customFormat="1" ht="6.9" customHeight="1">
      <c r="B164" s="59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1"/>
    </row>
  </sheetData>
  <mergeCells count="166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100:Q100"/>
    <mergeCell ref="D101:H101"/>
    <mergeCell ref="N101:Q101"/>
    <mergeCell ref="D102:H102"/>
    <mergeCell ref="N102:Q102"/>
    <mergeCell ref="D103:H103"/>
    <mergeCell ref="N103:Q103"/>
    <mergeCell ref="D104:H104"/>
    <mergeCell ref="N104:Q104"/>
    <mergeCell ref="D105:H105"/>
    <mergeCell ref="N105:Q105"/>
    <mergeCell ref="N106:Q106"/>
    <mergeCell ref="L108:Q108"/>
    <mergeCell ref="C114:Q114"/>
    <mergeCell ref="F116:P116"/>
    <mergeCell ref="F117:P117"/>
    <mergeCell ref="F118:P118"/>
    <mergeCell ref="M120:P120"/>
    <mergeCell ref="M122:Q122"/>
    <mergeCell ref="M123:Q123"/>
    <mergeCell ref="F125:I125"/>
    <mergeCell ref="L125:M125"/>
    <mergeCell ref="N125:Q125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5:I145"/>
    <mergeCell ref="L145:M145"/>
    <mergeCell ref="N145:Q145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N155:Q155"/>
    <mergeCell ref="F156:I156"/>
    <mergeCell ref="L156:M156"/>
    <mergeCell ref="N156:Q156"/>
    <mergeCell ref="F158:I158"/>
    <mergeCell ref="L158:M158"/>
    <mergeCell ref="N158:Q158"/>
    <mergeCell ref="F151:I151"/>
    <mergeCell ref="L151:M151"/>
    <mergeCell ref="N151:Q151"/>
    <mergeCell ref="F152:I152"/>
    <mergeCell ref="L152:M152"/>
    <mergeCell ref="N152:Q152"/>
    <mergeCell ref="F154:I154"/>
    <mergeCell ref="L154:M154"/>
    <mergeCell ref="N154:Q154"/>
    <mergeCell ref="N163:Q163"/>
    <mergeCell ref="H1:K1"/>
    <mergeCell ref="S2:AC2"/>
    <mergeCell ref="N126:Q126"/>
    <mergeCell ref="N127:Q127"/>
    <mergeCell ref="N128:Q128"/>
    <mergeCell ref="N134:Q134"/>
    <mergeCell ref="N144:Q144"/>
    <mergeCell ref="N146:Q146"/>
    <mergeCell ref="N147:Q147"/>
    <mergeCell ref="N153:Q153"/>
    <mergeCell ref="N157:Q157"/>
    <mergeCell ref="F159:I159"/>
    <mergeCell ref="L159:M159"/>
    <mergeCell ref="N159:Q159"/>
    <mergeCell ref="F161:I161"/>
    <mergeCell ref="L161:M161"/>
    <mergeCell ref="N161:Q161"/>
    <mergeCell ref="F162:I162"/>
    <mergeCell ref="L162:M162"/>
    <mergeCell ref="N162:Q162"/>
    <mergeCell ref="N160:Q160"/>
    <mergeCell ref="F155:I155"/>
    <mergeCell ref="L155:M155"/>
  </mergeCells>
  <hyperlinks>
    <hyperlink ref="F1:G1" location="C2" display="1) Krycí list rozpočtu"/>
    <hyperlink ref="H1:K1" location="C87" display="2) Rekapitulácia rozpočtu"/>
    <hyperlink ref="L1" location="C125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5"/>
  <sheetViews>
    <sheetView showGridLines="0" workbookViewId="0">
      <pane ySplit="1" topLeftCell="A2" activePane="bottomLeft" state="frozen"/>
      <selection pane="bottomLeft" activeCell="E22" sqref="E22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116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1499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1566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20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21</v>
      </c>
      <c r="E10" s="36"/>
      <c r="F10" s="28" t="s">
        <v>22</v>
      </c>
      <c r="G10" s="36"/>
      <c r="H10" s="36"/>
      <c r="I10" s="36"/>
      <c r="J10" s="36"/>
      <c r="K10" s="36"/>
      <c r="L10" s="36"/>
      <c r="M10" s="30" t="s">
        <v>23</v>
      </c>
      <c r="N10" s="36"/>
      <c r="O10" s="266" t="str">
        <f>'Rekapitulácia stavby'!AN8</f>
        <v>24. 2. 2017</v>
      </c>
      <c r="P10" s="249"/>
      <c r="Q10" s="36"/>
      <c r="R10" s="37"/>
    </row>
    <row r="11" spans="1:66" s="1" customFormat="1" ht="10.95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25</v>
      </c>
      <c r="E12" s="36"/>
      <c r="F12" s="36"/>
      <c r="G12" s="36"/>
      <c r="H12" s="36"/>
      <c r="I12" s="36"/>
      <c r="J12" s="36"/>
      <c r="K12" s="36"/>
      <c r="L12" s="36"/>
      <c r="M12" s="30" t="s">
        <v>26</v>
      </c>
      <c r="N12" s="36"/>
      <c r="O12" s="220" t="s">
        <v>5</v>
      </c>
      <c r="P12" s="220"/>
      <c r="Q12" s="36"/>
      <c r="R12" s="37"/>
    </row>
    <row r="13" spans="1:66" s="1" customFormat="1" ht="18" customHeight="1">
      <c r="B13" s="35"/>
      <c r="C13" s="36"/>
      <c r="D13" s="36"/>
      <c r="E13" s="28" t="s">
        <v>27</v>
      </c>
      <c r="F13" s="36"/>
      <c r="G13" s="36"/>
      <c r="H13" s="36"/>
      <c r="I13" s="36"/>
      <c r="J13" s="36"/>
      <c r="K13" s="36"/>
      <c r="L13" s="36"/>
      <c r="M13" s="30" t="s">
        <v>28</v>
      </c>
      <c r="N13" s="36"/>
      <c r="O13" s="220" t="s">
        <v>5</v>
      </c>
      <c r="P13" s="220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29</v>
      </c>
      <c r="E15" s="36"/>
      <c r="F15" s="36"/>
      <c r="G15" s="36"/>
      <c r="H15" s="36"/>
      <c r="I15" s="36"/>
      <c r="J15" s="36"/>
      <c r="K15" s="36"/>
      <c r="L15" s="36"/>
      <c r="M15" s="30" t="s">
        <v>26</v>
      </c>
      <c r="N15" s="36"/>
      <c r="O15" s="264" t="str">
        <f>IF('Rekapitulácia stavby'!AN13="","",'Rekapitulácia stavby'!AN13)</f>
        <v>Vyplň údaj</v>
      </c>
      <c r="P15" s="220"/>
      <c r="Q15" s="36"/>
      <c r="R15" s="37"/>
    </row>
    <row r="16" spans="1:66" s="1" customFormat="1" ht="18" customHeight="1">
      <c r="B16" s="35"/>
      <c r="C16" s="36"/>
      <c r="D16" s="36"/>
      <c r="E16" s="264" t="str">
        <f>IF('Rekapitulácia stavby'!E14="","",'Rekapitulácia stavby'!E14)</f>
        <v>Vyplň údaj</v>
      </c>
      <c r="F16" s="265"/>
      <c r="G16" s="265"/>
      <c r="H16" s="265"/>
      <c r="I16" s="265"/>
      <c r="J16" s="265"/>
      <c r="K16" s="265"/>
      <c r="L16" s="265"/>
      <c r="M16" s="30" t="s">
        <v>28</v>
      </c>
      <c r="N16" s="36"/>
      <c r="O16" s="264" t="str">
        <f>IF('Rekapitulácia stavby'!AN14="","",'Rekapitulácia stavby'!AN14)</f>
        <v>Vyplň údaj</v>
      </c>
      <c r="P16" s="220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31</v>
      </c>
      <c r="E18" s="36"/>
      <c r="F18" s="36"/>
      <c r="G18" s="36"/>
      <c r="H18" s="36"/>
      <c r="I18" s="36"/>
      <c r="J18" s="36"/>
      <c r="K18" s="36"/>
      <c r="L18" s="36"/>
      <c r="M18" s="30" t="s">
        <v>26</v>
      </c>
      <c r="N18" s="36"/>
      <c r="O18" s="220" t="s">
        <v>5</v>
      </c>
      <c r="P18" s="220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N99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(SUM(BE99:BE106)+SUM(BE125:BE143))</f>
        <v>0</v>
      </c>
      <c r="I33" s="248"/>
      <c r="J33" s="248"/>
      <c r="K33" s="36"/>
      <c r="L33" s="36"/>
      <c r="M33" s="260">
        <f>ROUND((SUM(BE99:BE106)+SUM(BE125:BE143)),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(SUM(BF99:BF106)+SUM(BF125:BF143))</f>
        <v>0</v>
      </c>
      <c r="I34" s="248"/>
      <c r="J34" s="248"/>
      <c r="K34" s="36"/>
      <c r="L34" s="36"/>
      <c r="M34" s="260">
        <f>ROUND((SUM(BF99:BF106)+SUM(BF125:BF143)),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(SUM(BG99:BG106)+SUM(BG125:BG143))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(SUM(BH99:BH106)+SUM(BH125:BH143))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(SUM(BI99:BI106)+SUM(BI125:BI143))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1499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 xml:space="preserve">203 - SO 203  Výmena výplní ovorov  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47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47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47" s="1" customFormat="1" ht="14.4" customHeight="1">
      <c r="B85" s="35"/>
      <c r="C85" s="30" t="s">
        <v>29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47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47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N125</f>
        <v>0</v>
      </c>
      <c r="O89" s="254"/>
      <c r="P89" s="254"/>
      <c r="Q89" s="254"/>
      <c r="R89" s="37"/>
      <c r="AU89" s="19" t="s">
        <v>180</v>
      </c>
    </row>
    <row r="90" spans="2:47" s="7" customFormat="1" ht="24.9" customHeight="1">
      <c r="B90" s="129"/>
      <c r="C90" s="130"/>
      <c r="D90" s="131" t="s">
        <v>181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N126</f>
        <v>0</v>
      </c>
      <c r="O90" s="257"/>
      <c r="P90" s="257"/>
      <c r="Q90" s="257"/>
      <c r="R90" s="132"/>
    </row>
    <row r="91" spans="2:47" s="8" customFormat="1" ht="19.95" customHeight="1">
      <c r="B91" s="133"/>
      <c r="C91" s="99"/>
      <c r="D91" s="110" t="s">
        <v>183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N127</f>
        <v>0</v>
      </c>
      <c r="O91" s="190"/>
      <c r="P91" s="190"/>
      <c r="Q91" s="190"/>
      <c r="R91" s="134"/>
    </row>
    <row r="92" spans="2:47" s="8" customFormat="1" ht="19.95" customHeight="1">
      <c r="B92" s="133"/>
      <c r="C92" s="99"/>
      <c r="D92" s="110" t="s">
        <v>184</v>
      </c>
      <c r="E92" s="99"/>
      <c r="F92" s="99"/>
      <c r="G92" s="99"/>
      <c r="H92" s="99"/>
      <c r="I92" s="99"/>
      <c r="J92" s="99"/>
      <c r="K92" s="99"/>
      <c r="L92" s="99"/>
      <c r="M92" s="99"/>
      <c r="N92" s="187">
        <f>N129</f>
        <v>0</v>
      </c>
      <c r="O92" s="190"/>
      <c r="P92" s="190"/>
      <c r="Q92" s="190"/>
      <c r="R92" s="134"/>
    </row>
    <row r="93" spans="2:47" s="8" customFormat="1" ht="19.95" customHeight="1">
      <c r="B93" s="133"/>
      <c r="C93" s="99"/>
      <c r="D93" s="110" t="s">
        <v>185</v>
      </c>
      <c r="E93" s="99"/>
      <c r="F93" s="99"/>
      <c r="G93" s="99"/>
      <c r="H93" s="99"/>
      <c r="I93" s="99"/>
      <c r="J93" s="99"/>
      <c r="K93" s="99"/>
      <c r="L93" s="99"/>
      <c r="M93" s="99"/>
      <c r="N93" s="187">
        <f>N131</f>
        <v>0</v>
      </c>
      <c r="O93" s="190"/>
      <c r="P93" s="190"/>
      <c r="Q93" s="190"/>
      <c r="R93" s="134"/>
    </row>
    <row r="94" spans="2:47" s="7" customFormat="1" ht="24.9" customHeight="1">
      <c r="B94" s="129"/>
      <c r="C94" s="130"/>
      <c r="D94" s="131" t="s">
        <v>186</v>
      </c>
      <c r="E94" s="130"/>
      <c r="F94" s="130"/>
      <c r="G94" s="130"/>
      <c r="H94" s="130"/>
      <c r="I94" s="130"/>
      <c r="J94" s="130"/>
      <c r="K94" s="130"/>
      <c r="L94" s="130"/>
      <c r="M94" s="130"/>
      <c r="N94" s="256">
        <f>N133</f>
        <v>0</v>
      </c>
      <c r="O94" s="257"/>
      <c r="P94" s="257"/>
      <c r="Q94" s="257"/>
      <c r="R94" s="132"/>
    </row>
    <row r="95" spans="2:47" s="8" customFormat="1" ht="19.95" customHeight="1">
      <c r="B95" s="133"/>
      <c r="C95" s="99"/>
      <c r="D95" s="110" t="s">
        <v>192</v>
      </c>
      <c r="E95" s="99"/>
      <c r="F95" s="99"/>
      <c r="G95" s="99"/>
      <c r="H95" s="99"/>
      <c r="I95" s="99"/>
      <c r="J95" s="99"/>
      <c r="K95" s="99"/>
      <c r="L95" s="99"/>
      <c r="M95" s="99"/>
      <c r="N95" s="187">
        <f>N134</f>
        <v>0</v>
      </c>
      <c r="O95" s="190"/>
      <c r="P95" s="190"/>
      <c r="Q95" s="190"/>
      <c r="R95" s="134"/>
    </row>
    <row r="96" spans="2:47" s="8" customFormat="1" ht="19.95" customHeight="1">
      <c r="B96" s="133"/>
      <c r="C96" s="99"/>
      <c r="D96" s="110" t="s">
        <v>198</v>
      </c>
      <c r="E96" s="99"/>
      <c r="F96" s="99"/>
      <c r="G96" s="99"/>
      <c r="H96" s="99"/>
      <c r="I96" s="99"/>
      <c r="J96" s="99"/>
      <c r="K96" s="99"/>
      <c r="L96" s="99"/>
      <c r="M96" s="99"/>
      <c r="N96" s="187">
        <f>N140</f>
        <v>0</v>
      </c>
      <c r="O96" s="190"/>
      <c r="P96" s="190"/>
      <c r="Q96" s="190"/>
      <c r="R96" s="134"/>
    </row>
    <row r="97" spans="2:65" s="8" customFormat="1" ht="19.95" customHeight="1">
      <c r="B97" s="133"/>
      <c r="C97" s="99"/>
      <c r="D97" s="110" t="s">
        <v>199</v>
      </c>
      <c r="E97" s="99"/>
      <c r="F97" s="99"/>
      <c r="G97" s="99"/>
      <c r="H97" s="99"/>
      <c r="I97" s="99"/>
      <c r="J97" s="99"/>
      <c r="K97" s="99"/>
      <c r="L97" s="99"/>
      <c r="M97" s="99"/>
      <c r="N97" s="187">
        <f>N142</f>
        <v>0</v>
      </c>
      <c r="O97" s="190"/>
      <c r="P97" s="190"/>
      <c r="Q97" s="190"/>
      <c r="R97" s="134"/>
    </row>
    <row r="98" spans="2:65" s="1" customFormat="1" ht="21.75" customHeight="1"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7"/>
    </row>
    <row r="99" spans="2:65" s="1" customFormat="1" ht="29.25" customHeight="1">
      <c r="B99" s="35"/>
      <c r="C99" s="128" t="s">
        <v>200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254">
        <f>ROUND(N100+N101+N102+N103+N104+N105,2)</f>
        <v>0</v>
      </c>
      <c r="O99" s="255"/>
      <c r="P99" s="255"/>
      <c r="Q99" s="255"/>
      <c r="R99" s="37"/>
      <c r="T99" s="135"/>
      <c r="U99" s="136" t="s">
        <v>40</v>
      </c>
    </row>
    <row r="100" spans="2:65" s="1" customFormat="1" ht="18" customHeight="1">
      <c r="B100" s="137"/>
      <c r="C100" s="138"/>
      <c r="D100" s="184" t="s">
        <v>201</v>
      </c>
      <c r="E100" s="252"/>
      <c r="F100" s="252"/>
      <c r="G100" s="252"/>
      <c r="H100" s="252"/>
      <c r="I100" s="138"/>
      <c r="J100" s="138"/>
      <c r="K100" s="138"/>
      <c r="L100" s="138"/>
      <c r="M100" s="138"/>
      <c r="N100" s="186">
        <f>ROUND(N89*T100,2)</f>
        <v>0</v>
      </c>
      <c r="O100" s="253"/>
      <c r="P100" s="253"/>
      <c r="Q100" s="253"/>
      <c r="R100" s="140"/>
      <c r="S100" s="141"/>
      <c r="T100" s="142"/>
      <c r="U100" s="143" t="s">
        <v>43</v>
      </c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4" t="s">
        <v>202</v>
      </c>
      <c r="AZ100" s="141"/>
      <c r="BA100" s="141"/>
      <c r="BB100" s="141"/>
      <c r="BC100" s="141"/>
      <c r="BD100" s="141"/>
      <c r="BE100" s="145">
        <f t="shared" ref="BE100:BE105" si="0">IF(U100="základná",N100,0)</f>
        <v>0</v>
      </c>
      <c r="BF100" s="145">
        <f t="shared" ref="BF100:BF105" si="1">IF(U100="znížená",N100,0)</f>
        <v>0</v>
      </c>
      <c r="BG100" s="145">
        <f t="shared" ref="BG100:BG105" si="2">IF(U100="zákl. prenesená",N100,0)</f>
        <v>0</v>
      </c>
      <c r="BH100" s="145">
        <f t="shared" ref="BH100:BH105" si="3">IF(U100="zníž. prenesená",N100,0)</f>
        <v>0</v>
      </c>
      <c r="BI100" s="145">
        <f t="shared" ref="BI100:BI105" si="4">IF(U100="nulová",N100,0)</f>
        <v>0</v>
      </c>
      <c r="BJ100" s="144" t="s">
        <v>88</v>
      </c>
      <c r="BK100" s="141"/>
      <c r="BL100" s="141"/>
      <c r="BM100" s="141"/>
    </row>
    <row r="101" spans="2:65" s="1" customFormat="1" ht="18" customHeight="1">
      <c r="B101" s="137"/>
      <c r="C101" s="138"/>
      <c r="D101" s="184" t="s">
        <v>203</v>
      </c>
      <c r="E101" s="252"/>
      <c r="F101" s="252"/>
      <c r="G101" s="252"/>
      <c r="H101" s="252"/>
      <c r="I101" s="138"/>
      <c r="J101" s="138"/>
      <c r="K101" s="138"/>
      <c r="L101" s="138"/>
      <c r="M101" s="138"/>
      <c r="N101" s="186">
        <f>ROUND(N89*T101,2)</f>
        <v>0</v>
      </c>
      <c r="O101" s="253"/>
      <c r="P101" s="253"/>
      <c r="Q101" s="253"/>
      <c r="R101" s="140"/>
      <c r="S101" s="141"/>
      <c r="T101" s="142"/>
      <c r="U101" s="143" t="s">
        <v>43</v>
      </c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4" t="s">
        <v>202</v>
      </c>
      <c r="AZ101" s="141"/>
      <c r="BA101" s="141"/>
      <c r="BB101" s="141"/>
      <c r="BC101" s="141"/>
      <c r="BD101" s="141"/>
      <c r="BE101" s="145">
        <f t="shared" si="0"/>
        <v>0</v>
      </c>
      <c r="BF101" s="145">
        <f t="shared" si="1"/>
        <v>0</v>
      </c>
      <c r="BG101" s="145">
        <f t="shared" si="2"/>
        <v>0</v>
      </c>
      <c r="BH101" s="145">
        <f t="shared" si="3"/>
        <v>0</v>
      </c>
      <c r="BI101" s="145">
        <f t="shared" si="4"/>
        <v>0</v>
      </c>
      <c r="BJ101" s="144" t="s">
        <v>88</v>
      </c>
      <c r="BK101" s="141"/>
      <c r="BL101" s="141"/>
      <c r="BM101" s="141"/>
    </row>
    <row r="102" spans="2:65" s="1" customFormat="1" ht="18" customHeight="1">
      <c r="B102" s="137"/>
      <c r="C102" s="138"/>
      <c r="D102" s="184" t="s">
        <v>204</v>
      </c>
      <c r="E102" s="252"/>
      <c r="F102" s="252"/>
      <c r="G102" s="252"/>
      <c r="H102" s="252"/>
      <c r="I102" s="138"/>
      <c r="J102" s="138"/>
      <c r="K102" s="138"/>
      <c r="L102" s="138"/>
      <c r="M102" s="138"/>
      <c r="N102" s="186">
        <f>ROUND(N89*T102,2)</f>
        <v>0</v>
      </c>
      <c r="O102" s="253"/>
      <c r="P102" s="253"/>
      <c r="Q102" s="253"/>
      <c r="R102" s="140"/>
      <c r="S102" s="141"/>
      <c r="T102" s="142"/>
      <c r="U102" s="143" t="s">
        <v>43</v>
      </c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4" t="s">
        <v>202</v>
      </c>
      <c r="AZ102" s="141"/>
      <c r="BA102" s="141"/>
      <c r="BB102" s="141"/>
      <c r="BC102" s="141"/>
      <c r="BD102" s="141"/>
      <c r="BE102" s="145">
        <f t="shared" si="0"/>
        <v>0</v>
      </c>
      <c r="BF102" s="145">
        <f t="shared" si="1"/>
        <v>0</v>
      </c>
      <c r="BG102" s="145">
        <f t="shared" si="2"/>
        <v>0</v>
      </c>
      <c r="BH102" s="145">
        <f t="shared" si="3"/>
        <v>0</v>
      </c>
      <c r="BI102" s="145">
        <f t="shared" si="4"/>
        <v>0</v>
      </c>
      <c r="BJ102" s="144" t="s">
        <v>88</v>
      </c>
      <c r="BK102" s="141"/>
      <c r="BL102" s="141"/>
      <c r="BM102" s="141"/>
    </row>
    <row r="103" spans="2:65" s="1" customFormat="1" ht="18" customHeight="1">
      <c r="B103" s="137"/>
      <c r="C103" s="138"/>
      <c r="D103" s="184" t="s">
        <v>205</v>
      </c>
      <c r="E103" s="252"/>
      <c r="F103" s="252"/>
      <c r="G103" s="252"/>
      <c r="H103" s="252"/>
      <c r="I103" s="138"/>
      <c r="J103" s="138"/>
      <c r="K103" s="138"/>
      <c r="L103" s="138"/>
      <c r="M103" s="138"/>
      <c r="N103" s="186">
        <f>ROUND(N89*T103,2)</f>
        <v>0</v>
      </c>
      <c r="O103" s="253"/>
      <c r="P103" s="253"/>
      <c r="Q103" s="253"/>
      <c r="R103" s="140"/>
      <c r="S103" s="141"/>
      <c r="T103" s="142"/>
      <c r="U103" s="143" t="s">
        <v>43</v>
      </c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4" t="s">
        <v>202</v>
      </c>
      <c r="AZ103" s="141"/>
      <c r="BA103" s="141"/>
      <c r="BB103" s="141"/>
      <c r="BC103" s="141"/>
      <c r="BD103" s="141"/>
      <c r="BE103" s="145">
        <f t="shared" si="0"/>
        <v>0</v>
      </c>
      <c r="BF103" s="145">
        <f t="shared" si="1"/>
        <v>0</v>
      </c>
      <c r="BG103" s="145">
        <f t="shared" si="2"/>
        <v>0</v>
      </c>
      <c r="BH103" s="145">
        <f t="shared" si="3"/>
        <v>0</v>
      </c>
      <c r="BI103" s="145">
        <f t="shared" si="4"/>
        <v>0</v>
      </c>
      <c r="BJ103" s="144" t="s">
        <v>88</v>
      </c>
      <c r="BK103" s="141"/>
      <c r="BL103" s="141"/>
      <c r="BM103" s="141"/>
    </row>
    <row r="104" spans="2:65" s="1" customFormat="1" ht="18" customHeight="1">
      <c r="B104" s="137"/>
      <c r="C104" s="138"/>
      <c r="D104" s="184" t="s">
        <v>206</v>
      </c>
      <c r="E104" s="252"/>
      <c r="F104" s="252"/>
      <c r="G104" s="252"/>
      <c r="H104" s="252"/>
      <c r="I104" s="138"/>
      <c r="J104" s="138"/>
      <c r="K104" s="138"/>
      <c r="L104" s="138"/>
      <c r="M104" s="138"/>
      <c r="N104" s="186">
        <f>ROUND(N89*T104,2)</f>
        <v>0</v>
      </c>
      <c r="O104" s="253"/>
      <c r="P104" s="253"/>
      <c r="Q104" s="253"/>
      <c r="R104" s="140"/>
      <c r="S104" s="141"/>
      <c r="T104" s="142"/>
      <c r="U104" s="143" t="s">
        <v>43</v>
      </c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4" t="s">
        <v>202</v>
      </c>
      <c r="AZ104" s="141"/>
      <c r="BA104" s="141"/>
      <c r="BB104" s="141"/>
      <c r="BC104" s="141"/>
      <c r="BD104" s="141"/>
      <c r="BE104" s="145">
        <f t="shared" si="0"/>
        <v>0</v>
      </c>
      <c r="BF104" s="145">
        <f t="shared" si="1"/>
        <v>0</v>
      </c>
      <c r="BG104" s="145">
        <f t="shared" si="2"/>
        <v>0</v>
      </c>
      <c r="BH104" s="145">
        <f t="shared" si="3"/>
        <v>0</v>
      </c>
      <c r="BI104" s="145">
        <f t="shared" si="4"/>
        <v>0</v>
      </c>
      <c r="BJ104" s="144" t="s">
        <v>88</v>
      </c>
      <c r="BK104" s="141"/>
      <c r="BL104" s="141"/>
      <c r="BM104" s="141"/>
    </row>
    <row r="105" spans="2:65" s="1" customFormat="1" ht="18" customHeight="1">
      <c r="B105" s="137"/>
      <c r="C105" s="138"/>
      <c r="D105" s="139" t="s">
        <v>207</v>
      </c>
      <c r="E105" s="138"/>
      <c r="F105" s="138"/>
      <c r="G105" s="138"/>
      <c r="H105" s="138"/>
      <c r="I105" s="138"/>
      <c r="J105" s="138"/>
      <c r="K105" s="138"/>
      <c r="L105" s="138"/>
      <c r="M105" s="138"/>
      <c r="N105" s="186">
        <f>ROUND(N89*T105,2)</f>
        <v>0</v>
      </c>
      <c r="O105" s="253"/>
      <c r="P105" s="253"/>
      <c r="Q105" s="253"/>
      <c r="R105" s="140"/>
      <c r="S105" s="141"/>
      <c r="T105" s="146"/>
      <c r="U105" s="147" t="s">
        <v>43</v>
      </c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41"/>
      <c r="AW105" s="141"/>
      <c r="AX105" s="141"/>
      <c r="AY105" s="144" t="s">
        <v>208</v>
      </c>
      <c r="AZ105" s="141"/>
      <c r="BA105" s="141"/>
      <c r="BB105" s="141"/>
      <c r="BC105" s="141"/>
      <c r="BD105" s="141"/>
      <c r="BE105" s="145">
        <f t="shared" si="0"/>
        <v>0</v>
      </c>
      <c r="BF105" s="145">
        <f t="shared" si="1"/>
        <v>0</v>
      </c>
      <c r="BG105" s="145">
        <f t="shared" si="2"/>
        <v>0</v>
      </c>
      <c r="BH105" s="145">
        <f t="shared" si="3"/>
        <v>0</v>
      </c>
      <c r="BI105" s="145">
        <f t="shared" si="4"/>
        <v>0</v>
      </c>
      <c r="BJ105" s="144" t="s">
        <v>88</v>
      </c>
      <c r="BK105" s="141"/>
      <c r="BL105" s="141"/>
      <c r="BM105" s="141"/>
    </row>
    <row r="106" spans="2:65" s="1" customFormat="1">
      <c r="B106" s="35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7"/>
    </row>
    <row r="107" spans="2:65" s="1" customFormat="1" ht="29.25" customHeight="1">
      <c r="B107" s="35"/>
      <c r="C107" s="119" t="s">
        <v>164</v>
      </c>
      <c r="D107" s="120"/>
      <c r="E107" s="120"/>
      <c r="F107" s="120"/>
      <c r="G107" s="120"/>
      <c r="H107" s="120"/>
      <c r="I107" s="120"/>
      <c r="J107" s="120"/>
      <c r="K107" s="120"/>
      <c r="L107" s="181">
        <f>ROUND(SUM(N89+N99),2)</f>
        <v>0</v>
      </c>
      <c r="M107" s="181"/>
      <c r="N107" s="181"/>
      <c r="O107" s="181"/>
      <c r="P107" s="181"/>
      <c r="Q107" s="181"/>
      <c r="R107" s="37"/>
    </row>
    <row r="108" spans="2:65" s="1" customFormat="1" ht="6.9" customHeight="1">
      <c r="B108" s="59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1"/>
    </row>
    <row r="112" spans="2:65" s="1" customFormat="1" ht="6.9" customHeight="1">
      <c r="B112" s="62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4"/>
    </row>
    <row r="113" spans="2:65" s="1" customFormat="1" ht="36.9" customHeight="1">
      <c r="B113" s="35"/>
      <c r="C113" s="207" t="s">
        <v>209</v>
      </c>
      <c r="D113" s="248"/>
      <c r="E113" s="248"/>
      <c r="F113" s="248"/>
      <c r="G113" s="248"/>
      <c r="H113" s="248"/>
      <c r="I113" s="248"/>
      <c r="J113" s="248"/>
      <c r="K113" s="248"/>
      <c r="L113" s="248"/>
      <c r="M113" s="248"/>
      <c r="N113" s="248"/>
      <c r="O113" s="248"/>
      <c r="P113" s="248"/>
      <c r="Q113" s="248"/>
      <c r="R113" s="37"/>
    </row>
    <row r="114" spans="2:65" s="1" customFormat="1" ht="6.9" customHeight="1"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7"/>
    </row>
    <row r="115" spans="2:65" s="1" customFormat="1" ht="30" customHeight="1">
      <c r="B115" s="35"/>
      <c r="C115" s="30" t="s">
        <v>17</v>
      </c>
      <c r="D115" s="36"/>
      <c r="E115" s="36"/>
      <c r="F115" s="246" t="str">
        <f>F6</f>
        <v>Materská škola Na Hôrke 30, Nitra</v>
      </c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36"/>
      <c r="R115" s="37"/>
    </row>
    <row r="116" spans="2:65" ht="30" customHeight="1">
      <c r="B116" s="23"/>
      <c r="C116" s="30" t="s">
        <v>171</v>
      </c>
      <c r="D116" s="26"/>
      <c r="E116" s="26"/>
      <c r="F116" s="246" t="s">
        <v>1499</v>
      </c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6"/>
      <c r="R116" s="24"/>
    </row>
    <row r="117" spans="2:65" s="1" customFormat="1" ht="36.9" customHeight="1">
      <c r="B117" s="35"/>
      <c r="C117" s="69" t="s">
        <v>173</v>
      </c>
      <c r="D117" s="36"/>
      <c r="E117" s="36"/>
      <c r="F117" s="209" t="str">
        <f>F8</f>
        <v xml:space="preserve">203 - SO 203  Výmena výplní ovorov  </v>
      </c>
      <c r="G117" s="248"/>
      <c r="H117" s="248"/>
      <c r="I117" s="248"/>
      <c r="J117" s="248"/>
      <c r="K117" s="248"/>
      <c r="L117" s="248"/>
      <c r="M117" s="248"/>
      <c r="N117" s="248"/>
      <c r="O117" s="248"/>
      <c r="P117" s="248"/>
      <c r="Q117" s="36"/>
      <c r="R117" s="37"/>
    </row>
    <row r="118" spans="2:65" s="1" customFormat="1" ht="6.9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1" customFormat="1" ht="18" customHeight="1">
      <c r="B119" s="35"/>
      <c r="C119" s="30" t="s">
        <v>21</v>
      </c>
      <c r="D119" s="36"/>
      <c r="E119" s="36"/>
      <c r="F119" s="28" t="str">
        <f>F10</f>
        <v xml:space="preserve"> Na Hôrke 30, Nitra</v>
      </c>
      <c r="G119" s="36"/>
      <c r="H119" s="36"/>
      <c r="I119" s="36"/>
      <c r="J119" s="36"/>
      <c r="K119" s="30" t="s">
        <v>23</v>
      </c>
      <c r="L119" s="36"/>
      <c r="M119" s="249" t="str">
        <f>IF(O10="","",O10)</f>
        <v>24. 2. 2017</v>
      </c>
      <c r="N119" s="249"/>
      <c r="O119" s="249"/>
      <c r="P119" s="249"/>
      <c r="Q119" s="36"/>
      <c r="R119" s="37"/>
    </row>
    <row r="120" spans="2:65" s="1" customFormat="1" ht="6.9" customHeight="1"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7"/>
    </row>
    <row r="121" spans="2:65" s="1" customFormat="1" ht="13.2">
      <c r="B121" s="35"/>
      <c r="C121" s="30" t="s">
        <v>25</v>
      </c>
      <c r="D121" s="36"/>
      <c r="E121" s="36"/>
      <c r="F121" s="28" t="str">
        <f>E13</f>
        <v>Mesto NITRA,  Štefánikova 60,  950 06 Nitra</v>
      </c>
      <c r="G121" s="36"/>
      <c r="H121" s="36"/>
      <c r="I121" s="36"/>
      <c r="J121" s="36"/>
      <c r="K121" s="30" t="s">
        <v>31</v>
      </c>
      <c r="L121" s="36"/>
      <c r="M121" s="220" t="str">
        <f>E19</f>
        <v>Ing.arch.Igor Feník</v>
      </c>
      <c r="N121" s="220"/>
      <c r="O121" s="220"/>
      <c r="P121" s="220"/>
      <c r="Q121" s="220"/>
      <c r="R121" s="37"/>
    </row>
    <row r="122" spans="2:65" s="1" customFormat="1" ht="14.4" customHeight="1">
      <c r="B122" s="35"/>
      <c r="C122" s="30" t="s">
        <v>29</v>
      </c>
      <c r="D122" s="36"/>
      <c r="E122" s="36"/>
      <c r="F122" s="28" t="str">
        <f>IF(E16="","",E16)</f>
        <v>Vyplň údaj</v>
      </c>
      <c r="G122" s="36"/>
      <c r="H122" s="36"/>
      <c r="I122" s="36"/>
      <c r="J122" s="36"/>
      <c r="K122" s="30" t="s">
        <v>35</v>
      </c>
      <c r="L122" s="36"/>
      <c r="M122" s="220">
        <f>E22</f>
        <v>0</v>
      </c>
      <c r="N122" s="220"/>
      <c r="O122" s="220"/>
      <c r="P122" s="220"/>
      <c r="Q122" s="220"/>
      <c r="R122" s="37"/>
    </row>
    <row r="123" spans="2:65" s="1" customFormat="1" ht="10.35" customHeight="1">
      <c r="B123" s="35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7"/>
    </row>
    <row r="124" spans="2:65" s="9" customFormat="1" ht="29.25" customHeight="1">
      <c r="B124" s="148"/>
      <c r="C124" s="149" t="s">
        <v>210</v>
      </c>
      <c r="D124" s="150" t="s">
        <v>211</v>
      </c>
      <c r="E124" s="150" t="s">
        <v>58</v>
      </c>
      <c r="F124" s="250" t="s">
        <v>212</v>
      </c>
      <c r="G124" s="250"/>
      <c r="H124" s="250"/>
      <c r="I124" s="250"/>
      <c r="J124" s="150" t="s">
        <v>213</v>
      </c>
      <c r="K124" s="150" t="s">
        <v>214</v>
      </c>
      <c r="L124" s="250" t="s">
        <v>215</v>
      </c>
      <c r="M124" s="250"/>
      <c r="N124" s="250" t="s">
        <v>178</v>
      </c>
      <c r="O124" s="250"/>
      <c r="P124" s="250"/>
      <c r="Q124" s="251"/>
      <c r="R124" s="151"/>
      <c r="T124" s="76" t="s">
        <v>216</v>
      </c>
      <c r="U124" s="77" t="s">
        <v>40</v>
      </c>
      <c r="V124" s="77" t="s">
        <v>217</v>
      </c>
      <c r="W124" s="77" t="s">
        <v>218</v>
      </c>
      <c r="X124" s="77" t="s">
        <v>219</v>
      </c>
      <c r="Y124" s="77" t="s">
        <v>220</v>
      </c>
      <c r="Z124" s="77" t="s">
        <v>221</v>
      </c>
      <c r="AA124" s="78" t="s">
        <v>222</v>
      </c>
    </row>
    <row r="125" spans="2:65" s="1" customFormat="1" ht="29.25" customHeight="1">
      <c r="B125" s="35"/>
      <c r="C125" s="80" t="s">
        <v>175</v>
      </c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237">
        <f>BK125</f>
        <v>0</v>
      </c>
      <c r="O125" s="238"/>
      <c r="P125" s="238"/>
      <c r="Q125" s="238"/>
      <c r="R125" s="37"/>
      <c r="T125" s="79"/>
      <c r="U125" s="51"/>
      <c r="V125" s="51"/>
      <c r="W125" s="152">
        <f>W126+W133+W144</f>
        <v>0</v>
      </c>
      <c r="X125" s="51"/>
      <c r="Y125" s="152">
        <f>Y126+Y133+Y144</f>
        <v>1.4774805199999999</v>
      </c>
      <c r="Z125" s="51"/>
      <c r="AA125" s="153">
        <f>AA126+AA133+AA144</f>
        <v>0</v>
      </c>
      <c r="AT125" s="19" t="s">
        <v>75</v>
      </c>
      <c r="AU125" s="19" t="s">
        <v>180</v>
      </c>
      <c r="BK125" s="154">
        <f>BK126+BK133+BK144</f>
        <v>0</v>
      </c>
    </row>
    <row r="126" spans="2:65" s="10" customFormat="1" ht="37.35" customHeight="1">
      <c r="B126" s="155"/>
      <c r="C126" s="156"/>
      <c r="D126" s="157" t="s">
        <v>181</v>
      </c>
      <c r="E126" s="157"/>
      <c r="F126" s="157"/>
      <c r="G126" s="157"/>
      <c r="H126" s="157"/>
      <c r="I126" s="157"/>
      <c r="J126" s="157"/>
      <c r="K126" s="157"/>
      <c r="L126" s="157"/>
      <c r="M126" s="157"/>
      <c r="N126" s="239">
        <f>BK126</f>
        <v>0</v>
      </c>
      <c r="O126" s="240"/>
      <c r="P126" s="240"/>
      <c r="Q126" s="240"/>
      <c r="R126" s="158"/>
      <c r="T126" s="159"/>
      <c r="U126" s="156"/>
      <c r="V126" s="156"/>
      <c r="W126" s="160">
        <f>W127+W129+W131</f>
        <v>0</v>
      </c>
      <c r="X126" s="156"/>
      <c r="Y126" s="160">
        <f>Y127+Y129+Y131</f>
        <v>0.39226487999999998</v>
      </c>
      <c r="Z126" s="156"/>
      <c r="AA126" s="161">
        <f>AA127+AA129+AA131</f>
        <v>0</v>
      </c>
      <c r="AR126" s="162" t="s">
        <v>83</v>
      </c>
      <c r="AT126" s="163" t="s">
        <v>75</v>
      </c>
      <c r="AU126" s="163" t="s">
        <v>76</v>
      </c>
      <c r="AY126" s="162" t="s">
        <v>223</v>
      </c>
      <c r="BK126" s="164">
        <f>BK127+BK129+BK131</f>
        <v>0</v>
      </c>
    </row>
    <row r="127" spans="2:65" s="10" customFormat="1" ht="19.95" customHeight="1">
      <c r="B127" s="155"/>
      <c r="C127" s="156"/>
      <c r="D127" s="165" t="s">
        <v>183</v>
      </c>
      <c r="E127" s="165"/>
      <c r="F127" s="165"/>
      <c r="G127" s="165"/>
      <c r="H127" s="165"/>
      <c r="I127" s="165"/>
      <c r="J127" s="165"/>
      <c r="K127" s="165"/>
      <c r="L127" s="165"/>
      <c r="M127" s="165"/>
      <c r="N127" s="241">
        <f>BK127</f>
        <v>0</v>
      </c>
      <c r="O127" s="242"/>
      <c r="P127" s="242"/>
      <c r="Q127" s="242"/>
      <c r="R127" s="158"/>
      <c r="T127" s="159"/>
      <c r="U127" s="156"/>
      <c r="V127" s="156"/>
      <c r="W127" s="160">
        <f>W128</f>
        <v>0</v>
      </c>
      <c r="X127" s="156"/>
      <c r="Y127" s="160">
        <f>Y128</f>
        <v>0.38791967999999999</v>
      </c>
      <c r="Z127" s="156"/>
      <c r="AA127" s="161">
        <f>AA128</f>
        <v>0</v>
      </c>
      <c r="AR127" s="162" t="s">
        <v>83</v>
      </c>
      <c r="AT127" s="163" t="s">
        <v>75</v>
      </c>
      <c r="AU127" s="163" t="s">
        <v>83</v>
      </c>
      <c r="AY127" s="162" t="s">
        <v>223</v>
      </c>
      <c r="BK127" s="164">
        <f>BK128</f>
        <v>0</v>
      </c>
    </row>
    <row r="128" spans="2:65" s="1" customFormat="1" ht="25.5" customHeight="1">
      <c r="B128" s="137"/>
      <c r="C128" s="166" t="s">
        <v>246</v>
      </c>
      <c r="D128" s="166" t="s">
        <v>224</v>
      </c>
      <c r="E128" s="167" t="s">
        <v>1567</v>
      </c>
      <c r="F128" s="234" t="s">
        <v>1568</v>
      </c>
      <c r="G128" s="234"/>
      <c r="H128" s="234"/>
      <c r="I128" s="234"/>
      <c r="J128" s="168" t="s">
        <v>240</v>
      </c>
      <c r="K128" s="169">
        <v>10.327999999999999</v>
      </c>
      <c r="L128" s="235">
        <v>0</v>
      </c>
      <c r="M128" s="235"/>
      <c r="N128" s="236">
        <f>ROUND(L128*K128,3)</f>
        <v>0</v>
      </c>
      <c r="O128" s="236"/>
      <c r="P128" s="236"/>
      <c r="Q128" s="236"/>
      <c r="R128" s="140"/>
      <c r="T128" s="171" t="s">
        <v>5</v>
      </c>
      <c r="U128" s="44" t="s">
        <v>43</v>
      </c>
      <c r="V128" s="36"/>
      <c r="W128" s="172">
        <f>V128*K128</f>
        <v>0</v>
      </c>
      <c r="X128" s="172">
        <v>3.7560000000000003E-2</v>
      </c>
      <c r="Y128" s="172">
        <f>X128*K128</f>
        <v>0.38791967999999999</v>
      </c>
      <c r="Z128" s="172">
        <v>0</v>
      </c>
      <c r="AA128" s="173">
        <f>Z128*K128</f>
        <v>0</v>
      </c>
      <c r="AR128" s="19" t="s">
        <v>228</v>
      </c>
      <c r="AT128" s="19" t="s">
        <v>224</v>
      </c>
      <c r="AU128" s="19" t="s">
        <v>88</v>
      </c>
      <c r="AY128" s="19" t="s">
        <v>223</v>
      </c>
      <c r="BE128" s="114">
        <f>IF(U128="základná",N128,0)</f>
        <v>0</v>
      </c>
      <c r="BF128" s="114">
        <f>IF(U128="znížená",N128,0)</f>
        <v>0</v>
      </c>
      <c r="BG128" s="114">
        <f>IF(U128="zákl. prenesená",N128,0)</f>
        <v>0</v>
      </c>
      <c r="BH128" s="114">
        <f>IF(U128="zníž. prenesená",N128,0)</f>
        <v>0</v>
      </c>
      <c r="BI128" s="114">
        <f>IF(U128="nulová",N128,0)</f>
        <v>0</v>
      </c>
      <c r="BJ128" s="19" t="s">
        <v>88</v>
      </c>
      <c r="BK128" s="174">
        <f>ROUND(L128*K128,3)</f>
        <v>0</v>
      </c>
      <c r="BL128" s="19" t="s">
        <v>228</v>
      </c>
      <c r="BM128" s="19" t="s">
        <v>1569</v>
      </c>
    </row>
    <row r="129" spans="2:65" s="10" customFormat="1" ht="29.85" customHeight="1">
      <c r="B129" s="155"/>
      <c r="C129" s="156"/>
      <c r="D129" s="165" t="s">
        <v>184</v>
      </c>
      <c r="E129" s="165"/>
      <c r="F129" s="165"/>
      <c r="G129" s="165"/>
      <c r="H129" s="165"/>
      <c r="I129" s="165"/>
      <c r="J129" s="165"/>
      <c r="K129" s="165"/>
      <c r="L129" s="165"/>
      <c r="M129" s="165"/>
      <c r="N129" s="229">
        <f>BK129</f>
        <v>0</v>
      </c>
      <c r="O129" s="230"/>
      <c r="P129" s="230"/>
      <c r="Q129" s="230"/>
      <c r="R129" s="158"/>
      <c r="T129" s="159"/>
      <c r="U129" s="156"/>
      <c r="V129" s="156"/>
      <c r="W129" s="160">
        <f>W130</f>
        <v>0</v>
      </c>
      <c r="X129" s="156"/>
      <c r="Y129" s="160">
        <f>Y130</f>
        <v>4.3451999999999996E-3</v>
      </c>
      <c r="Z129" s="156"/>
      <c r="AA129" s="161">
        <f>AA130</f>
        <v>0</v>
      </c>
      <c r="AR129" s="162" t="s">
        <v>83</v>
      </c>
      <c r="AT129" s="163" t="s">
        <v>75</v>
      </c>
      <c r="AU129" s="163" t="s">
        <v>83</v>
      </c>
      <c r="AY129" s="162" t="s">
        <v>223</v>
      </c>
      <c r="BK129" s="164">
        <f>BK130</f>
        <v>0</v>
      </c>
    </row>
    <row r="130" spans="2:65" s="1" customFormat="1" ht="25.5" customHeight="1">
      <c r="B130" s="137"/>
      <c r="C130" s="166" t="s">
        <v>262</v>
      </c>
      <c r="D130" s="166" t="s">
        <v>224</v>
      </c>
      <c r="E130" s="167" t="s">
        <v>1570</v>
      </c>
      <c r="F130" s="234" t="s">
        <v>1571</v>
      </c>
      <c r="G130" s="234"/>
      <c r="H130" s="234"/>
      <c r="I130" s="234"/>
      <c r="J130" s="168" t="s">
        <v>240</v>
      </c>
      <c r="K130" s="169">
        <v>2.84</v>
      </c>
      <c r="L130" s="235">
        <v>0</v>
      </c>
      <c r="M130" s="235"/>
      <c r="N130" s="236">
        <f>ROUND(L130*K130,3)</f>
        <v>0</v>
      </c>
      <c r="O130" s="236"/>
      <c r="P130" s="236"/>
      <c r="Q130" s="236"/>
      <c r="R130" s="140"/>
      <c r="T130" s="171" t="s">
        <v>5</v>
      </c>
      <c r="U130" s="44" t="s">
        <v>43</v>
      </c>
      <c r="V130" s="36"/>
      <c r="W130" s="172">
        <f>V130*K130</f>
        <v>0</v>
      </c>
      <c r="X130" s="172">
        <v>1.5299999999999999E-3</v>
      </c>
      <c r="Y130" s="172">
        <f>X130*K130</f>
        <v>4.3451999999999996E-3</v>
      </c>
      <c r="Z130" s="172">
        <v>0</v>
      </c>
      <c r="AA130" s="173">
        <f>Z130*K130</f>
        <v>0</v>
      </c>
      <c r="AR130" s="19" t="s">
        <v>287</v>
      </c>
      <c r="AT130" s="19" t="s">
        <v>224</v>
      </c>
      <c r="AU130" s="19" t="s">
        <v>88</v>
      </c>
      <c r="AY130" s="19" t="s">
        <v>223</v>
      </c>
      <c r="BE130" s="114">
        <f>IF(U130="základná",N130,0)</f>
        <v>0</v>
      </c>
      <c r="BF130" s="114">
        <f>IF(U130="znížená",N130,0)</f>
        <v>0</v>
      </c>
      <c r="BG130" s="114">
        <f>IF(U130="zákl. prenesená",N130,0)</f>
        <v>0</v>
      </c>
      <c r="BH130" s="114">
        <f>IF(U130="zníž. prenesená",N130,0)</f>
        <v>0</v>
      </c>
      <c r="BI130" s="114">
        <f>IF(U130="nulová",N130,0)</f>
        <v>0</v>
      </c>
      <c r="BJ130" s="19" t="s">
        <v>88</v>
      </c>
      <c r="BK130" s="174">
        <f>ROUND(L130*K130,3)</f>
        <v>0</v>
      </c>
      <c r="BL130" s="19" t="s">
        <v>287</v>
      </c>
      <c r="BM130" s="19" t="s">
        <v>1572</v>
      </c>
    </row>
    <row r="131" spans="2:65" s="10" customFormat="1" ht="29.85" customHeight="1">
      <c r="B131" s="155"/>
      <c r="C131" s="156"/>
      <c r="D131" s="165" t="s">
        <v>185</v>
      </c>
      <c r="E131" s="165"/>
      <c r="F131" s="165"/>
      <c r="G131" s="165"/>
      <c r="H131" s="165"/>
      <c r="I131" s="165"/>
      <c r="J131" s="165"/>
      <c r="K131" s="165"/>
      <c r="L131" s="165"/>
      <c r="M131" s="165"/>
      <c r="N131" s="229">
        <f>BK131</f>
        <v>0</v>
      </c>
      <c r="O131" s="230"/>
      <c r="P131" s="230"/>
      <c r="Q131" s="230"/>
      <c r="R131" s="158"/>
      <c r="T131" s="159"/>
      <c r="U131" s="156"/>
      <c r="V131" s="156"/>
      <c r="W131" s="160">
        <f>W132</f>
        <v>0</v>
      </c>
      <c r="X131" s="156"/>
      <c r="Y131" s="160">
        <f>Y132</f>
        <v>0</v>
      </c>
      <c r="Z131" s="156"/>
      <c r="AA131" s="161">
        <f>AA132</f>
        <v>0</v>
      </c>
      <c r="AR131" s="162" t="s">
        <v>83</v>
      </c>
      <c r="AT131" s="163" t="s">
        <v>75</v>
      </c>
      <c r="AU131" s="163" t="s">
        <v>83</v>
      </c>
      <c r="AY131" s="162" t="s">
        <v>223</v>
      </c>
      <c r="BK131" s="164">
        <f>BK132</f>
        <v>0</v>
      </c>
    </row>
    <row r="132" spans="2:65" s="1" customFormat="1" ht="38.25" customHeight="1">
      <c r="B132" s="137"/>
      <c r="C132" s="166" t="s">
        <v>250</v>
      </c>
      <c r="D132" s="166" t="s">
        <v>224</v>
      </c>
      <c r="E132" s="167" t="s">
        <v>419</v>
      </c>
      <c r="F132" s="234" t="s">
        <v>420</v>
      </c>
      <c r="G132" s="234"/>
      <c r="H132" s="234"/>
      <c r="I132" s="234"/>
      <c r="J132" s="168" t="s">
        <v>396</v>
      </c>
      <c r="K132" s="169">
        <v>0.38800000000000001</v>
      </c>
      <c r="L132" s="235">
        <v>0</v>
      </c>
      <c r="M132" s="235"/>
      <c r="N132" s="236">
        <f>ROUND(L132*K132,3)</f>
        <v>0</v>
      </c>
      <c r="O132" s="236"/>
      <c r="P132" s="236"/>
      <c r="Q132" s="236"/>
      <c r="R132" s="140"/>
      <c r="T132" s="171" t="s">
        <v>5</v>
      </c>
      <c r="U132" s="44" t="s">
        <v>43</v>
      </c>
      <c r="V132" s="36"/>
      <c r="W132" s="172">
        <f>V132*K132</f>
        <v>0</v>
      </c>
      <c r="X132" s="172">
        <v>0</v>
      </c>
      <c r="Y132" s="172">
        <f>X132*K132</f>
        <v>0</v>
      </c>
      <c r="Z132" s="172">
        <v>0</v>
      </c>
      <c r="AA132" s="173">
        <f>Z132*K132</f>
        <v>0</v>
      </c>
      <c r="AR132" s="19" t="s">
        <v>228</v>
      </c>
      <c r="AT132" s="19" t="s">
        <v>224</v>
      </c>
      <c r="AU132" s="19" t="s">
        <v>88</v>
      </c>
      <c r="AY132" s="19" t="s">
        <v>223</v>
      </c>
      <c r="BE132" s="114">
        <f>IF(U132="základná",N132,0)</f>
        <v>0</v>
      </c>
      <c r="BF132" s="114">
        <f>IF(U132="znížená",N132,0)</f>
        <v>0</v>
      </c>
      <c r="BG132" s="114">
        <f>IF(U132="zákl. prenesená",N132,0)</f>
        <v>0</v>
      </c>
      <c r="BH132" s="114">
        <f>IF(U132="zníž. prenesená",N132,0)</f>
        <v>0</v>
      </c>
      <c r="BI132" s="114">
        <f>IF(U132="nulová",N132,0)</f>
        <v>0</v>
      </c>
      <c r="BJ132" s="19" t="s">
        <v>88</v>
      </c>
      <c r="BK132" s="174">
        <f>ROUND(L132*K132,3)</f>
        <v>0</v>
      </c>
      <c r="BL132" s="19" t="s">
        <v>228</v>
      </c>
      <c r="BM132" s="19" t="s">
        <v>1573</v>
      </c>
    </row>
    <row r="133" spans="2:65" s="10" customFormat="1" ht="37.35" customHeight="1">
      <c r="B133" s="155"/>
      <c r="C133" s="156"/>
      <c r="D133" s="157" t="s">
        <v>186</v>
      </c>
      <c r="E133" s="157"/>
      <c r="F133" s="157"/>
      <c r="G133" s="157"/>
      <c r="H133" s="157"/>
      <c r="I133" s="157"/>
      <c r="J133" s="157"/>
      <c r="K133" s="157"/>
      <c r="L133" s="157"/>
      <c r="M133" s="157"/>
      <c r="N133" s="231">
        <f>BK133</f>
        <v>0</v>
      </c>
      <c r="O133" s="232"/>
      <c r="P133" s="232"/>
      <c r="Q133" s="232"/>
      <c r="R133" s="158"/>
      <c r="T133" s="159"/>
      <c r="U133" s="156"/>
      <c r="V133" s="156"/>
      <c r="W133" s="160">
        <f>W134+W140+W142</f>
        <v>0</v>
      </c>
      <c r="X133" s="156"/>
      <c r="Y133" s="160">
        <f>Y134+Y140+Y142</f>
        <v>1.0852156399999999</v>
      </c>
      <c r="Z133" s="156"/>
      <c r="AA133" s="161">
        <f>AA134+AA140+AA142</f>
        <v>0</v>
      </c>
      <c r="AR133" s="162" t="s">
        <v>88</v>
      </c>
      <c r="AT133" s="163" t="s">
        <v>75</v>
      </c>
      <c r="AU133" s="163" t="s">
        <v>76</v>
      </c>
      <c r="AY133" s="162" t="s">
        <v>223</v>
      </c>
      <c r="BK133" s="164">
        <f>BK134+BK140+BK142</f>
        <v>0</v>
      </c>
    </row>
    <row r="134" spans="2:65" s="10" customFormat="1" ht="19.95" customHeight="1">
      <c r="B134" s="155"/>
      <c r="C134" s="156"/>
      <c r="D134" s="165" t="s">
        <v>192</v>
      </c>
      <c r="E134" s="165"/>
      <c r="F134" s="165"/>
      <c r="G134" s="165"/>
      <c r="H134" s="165"/>
      <c r="I134" s="165"/>
      <c r="J134" s="165"/>
      <c r="K134" s="165"/>
      <c r="L134" s="165"/>
      <c r="M134" s="165"/>
      <c r="N134" s="241">
        <f>BK134</f>
        <v>0</v>
      </c>
      <c r="O134" s="242"/>
      <c r="P134" s="242"/>
      <c r="Q134" s="242"/>
      <c r="R134" s="158"/>
      <c r="T134" s="159"/>
      <c r="U134" s="156"/>
      <c r="V134" s="156"/>
      <c r="W134" s="160">
        <f>SUM(W135:W139)</f>
        <v>0</v>
      </c>
      <c r="X134" s="156"/>
      <c r="Y134" s="160">
        <f>SUM(Y135:Y139)</f>
        <v>1.07960404</v>
      </c>
      <c r="Z134" s="156"/>
      <c r="AA134" s="161">
        <f>SUM(AA135:AA139)</f>
        <v>0</v>
      </c>
      <c r="AR134" s="162" t="s">
        <v>88</v>
      </c>
      <c r="AT134" s="163" t="s">
        <v>75</v>
      </c>
      <c r="AU134" s="163" t="s">
        <v>83</v>
      </c>
      <c r="AY134" s="162" t="s">
        <v>223</v>
      </c>
      <c r="BK134" s="164">
        <f>SUM(BK135:BK139)</f>
        <v>0</v>
      </c>
    </row>
    <row r="135" spans="2:65" s="1" customFormat="1" ht="16.5" customHeight="1">
      <c r="B135" s="137"/>
      <c r="C135" s="166" t="s">
        <v>83</v>
      </c>
      <c r="D135" s="166" t="s">
        <v>224</v>
      </c>
      <c r="E135" s="167" t="s">
        <v>624</v>
      </c>
      <c r="F135" s="234" t="s">
        <v>1574</v>
      </c>
      <c r="G135" s="234"/>
      <c r="H135" s="234"/>
      <c r="I135" s="234"/>
      <c r="J135" s="168" t="s">
        <v>240</v>
      </c>
      <c r="K135" s="169">
        <v>21.553999999999998</v>
      </c>
      <c r="L135" s="235">
        <v>0</v>
      </c>
      <c r="M135" s="235"/>
      <c r="N135" s="236">
        <f>ROUND(L135*K135,3)</f>
        <v>0</v>
      </c>
      <c r="O135" s="236"/>
      <c r="P135" s="236"/>
      <c r="Q135" s="236"/>
      <c r="R135" s="140"/>
      <c r="T135" s="171" t="s">
        <v>5</v>
      </c>
      <c r="U135" s="44" t="s">
        <v>43</v>
      </c>
      <c r="V135" s="36"/>
      <c r="W135" s="172">
        <f>V135*K135</f>
        <v>0</v>
      </c>
      <c r="X135" s="172">
        <v>2.5999999999999998E-4</v>
      </c>
      <c r="Y135" s="172">
        <f>X135*K135</f>
        <v>5.6040399999999994E-3</v>
      </c>
      <c r="Z135" s="172">
        <v>0</v>
      </c>
      <c r="AA135" s="173">
        <f>Z135*K135</f>
        <v>0</v>
      </c>
      <c r="AR135" s="19" t="s">
        <v>287</v>
      </c>
      <c r="AT135" s="19" t="s">
        <v>224</v>
      </c>
      <c r="AU135" s="19" t="s">
        <v>88</v>
      </c>
      <c r="AY135" s="19" t="s">
        <v>223</v>
      </c>
      <c r="BE135" s="114">
        <f>IF(U135="základná",N135,0)</f>
        <v>0</v>
      </c>
      <c r="BF135" s="114">
        <f>IF(U135="znížená",N135,0)</f>
        <v>0</v>
      </c>
      <c r="BG135" s="114">
        <f>IF(U135="zákl. prenesená",N135,0)</f>
        <v>0</v>
      </c>
      <c r="BH135" s="114">
        <f>IF(U135="zníž. prenesená",N135,0)</f>
        <v>0</v>
      </c>
      <c r="BI135" s="114">
        <f>IF(U135="nulová",N135,0)</f>
        <v>0</v>
      </c>
      <c r="BJ135" s="19" t="s">
        <v>88</v>
      </c>
      <c r="BK135" s="174">
        <f>ROUND(L135*K135,3)</f>
        <v>0</v>
      </c>
      <c r="BL135" s="19" t="s">
        <v>287</v>
      </c>
      <c r="BM135" s="19" t="s">
        <v>1575</v>
      </c>
    </row>
    <row r="136" spans="2:65" s="1" customFormat="1" ht="51" customHeight="1">
      <c r="B136" s="137"/>
      <c r="C136" s="175" t="s">
        <v>88</v>
      </c>
      <c r="D136" s="175" t="s">
        <v>292</v>
      </c>
      <c r="E136" s="176" t="s">
        <v>1576</v>
      </c>
      <c r="F136" s="243" t="s">
        <v>1577</v>
      </c>
      <c r="G136" s="243"/>
      <c r="H136" s="243"/>
      <c r="I136" s="243"/>
      <c r="J136" s="177" t="s">
        <v>227</v>
      </c>
      <c r="K136" s="178">
        <v>1</v>
      </c>
      <c r="L136" s="244">
        <v>0</v>
      </c>
      <c r="M136" s="244"/>
      <c r="N136" s="245">
        <f>ROUND(L136*K136,3)</f>
        <v>0</v>
      </c>
      <c r="O136" s="236"/>
      <c r="P136" s="236"/>
      <c r="Q136" s="236"/>
      <c r="R136" s="140"/>
      <c r="T136" s="171" t="s">
        <v>5</v>
      </c>
      <c r="U136" s="44" t="s">
        <v>43</v>
      </c>
      <c r="V136" s="36"/>
      <c r="W136" s="172">
        <f>V136*K136</f>
        <v>0</v>
      </c>
      <c r="X136" s="172">
        <v>0.34</v>
      </c>
      <c r="Y136" s="172">
        <f>X136*K136</f>
        <v>0.34</v>
      </c>
      <c r="Z136" s="172">
        <v>0</v>
      </c>
      <c r="AA136" s="173">
        <f>Z136*K136</f>
        <v>0</v>
      </c>
      <c r="AR136" s="19" t="s">
        <v>352</v>
      </c>
      <c r="AT136" s="19" t="s">
        <v>292</v>
      </c>
      <c r="AU136" s="19" t="s">
        <v>88</v>
      </c>
      <c r="AY136" s="19" t="s">
        <v>223</v>
      </c>
      <c r="BE136" s="114">
        <f>IF(U136="základná",N136,0)</f>
        <v>0</v>
      </c>
      <c r="BF136" s="114">
        <f>IF(U136="znížená",N136,0)</f>
        <v>0</v>
      </c>
      <c r="BG136" s="114">
        <f>IF(U136="zákl. prenesená",N136,0)</f>
        <v>0</v>
      </c>
      <c r="BH136" s="114">
        <f>IF(U136="zníž. prenesená",N136,0)</f>
        <v>0</v>
      </c>
      <c r="BI136" s="114">
        <f>IF(U136="nulová",N136,0)</f>
        <v>0</v>
      </c>
      <c r="BJ136" s="19" t="s">
        <v>88</v>
      </c>
      <c r="BK136" s="174">
        <f>ROUND(L136*K136,3)</f>
        <v>0</v>
      </c>
      <c r="BL136" s="19" t="s">
        <v>287</v>
      </c>
      <c r="BM136" s="19" t="s">
        <v>1578</v>
      </c>
    </row>
    <row r="137" spans="2:65" s="1" customFormat="1" ht="38.25" customHeight="1">
      <c r="B137" s="137"/>
      <c r="C137" s="175" t="s">
        <v>234</v>
      </c>
      <c r="D137" s="175" t="s">
        <v>292</v>
      </c>
      <c r="E137" s="176" t="s">
        <v>1579</v>
      </c>
      <c r="F137" s="243" t="s">
        <v>1580</v>
      </c>
      <c r="G137" s="243"/>
      <c r="H137" s="243"/>
      <c r="I137" s="243"/>
      <c r="J137" s="177" t="s">
        <v>227</v>
      </c>
      <c r="K137" s="178">
        <v>1</v>
      </c>
      <c r="L137" s="244">
        <v>0</v>
      </c>
      <c r="M137" s="244"/>
      <c r="N137" s="245">
        <f>ROUND(L137*K137,3)</f>
        <v>0</v>
      </c>
      <c r="O137" s="236"/>
      <c r="P137" s="236"/>
      <c r="Q137" s="236"/>
      <c r="R137" s="140"/>
      <c r="T137" s="171" t="s">
        <v>5</v>
      </c>
      <c r="U137" s="44" t="s">
        <v>43</v>
      </c>
      <c r="V137" s="36"/>
      <c r="W137" s="172">
        <f>V137*K137</f>
        <v>0</v>
      </c>
      <c r="X137" s="172">
        <v>0.46400000000000002</v>
      </c>
      <c r="Y137" s="172">
        <f>X137*K137</f>
        <v>0.46400000000000002</v>
      </c>
      <c r="Z137" s="172">
        <v>0</v>
      </c>
      <c r="AA137" s="173">
        <f>Z137*K137</f>
        <v>0</v>
      </c>
      <c r="AR137" s="19" t="s">
        <v>352</v>
      </c>
      <c r="AT137" s="19" t="s">
        <v>292</v>
      </c>
      <c r="AU137" s="19" t="s">
        <v>88</v>
      </c>
      <c r="AY137" s="19" t="s">
        <v>223</v>
      </c>
      <c r="BE137" s="114">
        <f>IF(U137="základná",N137,0)</f>
        <v>0</v>
      </c>
      <c r="BF137" s="114">
        <f>IF(U137="znížená",N137,0)</f>
        <v>0</v>
      </c>
      <c r="BG137" s="114">
        <f>IF(U137="zákl. prenesená",N137,0)</f>
        <v>0</v>
      </c>
      <c r="BH137" s="114">
        <f>IF(U137="zníž. prenesená",N137,0)</f>
        <v>0</v>
      </c>
      <c r="BI137" s="114">
        <f>IF(U137="nulová",N137,0)</f>
        <v>0</v>
      </c>
      <c r="BJ137" s="19" t="s">
        <v>88</v>
      </c>
      <c r="BK137" s="174">
        <f>ROUND(L137*K137,3)</f>
        <v>0</v>
      </c>
      <c r="BL137" s="19" t="s">
        <v>287</v>
      </c>
      <c r="BM137" s="19" t="s">
        <v>1581</v>
      </c>
    </row>
    <row r="138" spans="2:65" s="1" customFormat="1" ht="51" customHeight="1">
      <c r="B138" s="137"/>
      <c r="C138" s="175" t="s">
        <v>228</v>
      </c>
      <c r="D138" s="175" t="s">
        <v>292</v>
      </c>
      <c r="E138" s="176" t="s">
        <v>1582</v>
      </c>
      <c r="F138" s="243" t="s">
        <v>1583</v>
      </c>
      <c r="G138" s="243"/>
      <c r="H138" s="243"/>
      <c r="I138" s="243"/>
      <c r="J138" s="177" t="s">
        <v>227</v>
      </c>
      <c r="K138" s="178">
        <v>1</v>
      </c>
      <c r="L138" s="244">
        <v>0</v>
      </c>
      <c r="M138" s="244"/>
      <c r="N138" s="245">
        <f>ROUND(L138*K138,3)</f>
        <v>0</v>
      </c>
      <c r="O138" s="236"/>
      <c r="P138" s="236"/>
      <c r="Q138" s="236"/>
      <c r="R138" s="140"/>
      <c r="T138" s="171" t="s">
        <v>5</v>
      </c>
      <c r="U138" s="44" t="s">
        <v>43</v>
      </c>
      <c r="V138" s="36"/>
      <c r="W138" s="172">
        <f>V138*K138</f>
        <v>0</v>
      </c>
      <c r="X138" s="172">
        <v>0.27</v>
      </c>
      <c r="Y138" s="172">
        <f>X138*K138</f>
        <v>0.27</v>
      </c>
      <c r="Z138" s="172">
        <v>0</v>
      </c>
      <c r="AA138" s="173">
        <f>Z138*K138</f>
        <v>0</v>
      </c>
      <c r="AR138" s="19" t="s">
        <v>352</v>
      </c>
      <c r="AT138" s="19" t="s">
        <v>292</v>
      </c>
      <c r="AU138" s="19" t="s">
        <v>88</v>
      </c>
      <c r="AY138" s="19" t="s">
        <v>223</v>
      </c>
      <c r="BE138" s="114">
        <f>IF(U138="základná",N138,0)</f>
        <v>0</v>
      </c>
      <c r="BF138" s="114">
        <f>IF(U138="znížená",N138,0)</f>
        <v>0</v>
      </c>
      <c r="BG138" s="114">
        <f>IF(U138="zákl. prenesená",N138,0)</f>
        <v>0</v>
      </c>
      <c r="BH138" s="114">
        <f>IF(U138="zníž. prenesená",N138,0)</f>
        <v>0</v>
      </c>
      <c r="BI138" s="114">
        <f>IF(U138="nulová",N138,0)</f>
        <v>0</v>
      </c>
      <c r="BJ138" s="19" t="s">
        <v>88</v>
      </c>
      <c r="BK138" s="174">
        <f>ROUND(L138*K138,3)</f>
        <v>0</v>
      </c>
      <c r="BL138" s="19" t="s">
        <v>287</v>
      </c>
      <c r="BM138" s="19" t="s">
        <v>1584</v>
      </c>
    </row>
    <row r="139" spans="2:65" s="1" customFormat="1" ht="38.25" customHeight="1">
      <c r="B139" s="137"/>
      <c r="C139" s="166" t="s">
        <v>242</v>
      </c>
      <c r="D139" s="166" t="s">
        <v>224</v>
      </c>
      <c r="E139" s="167" t="s">
        <v>1477</v>
      </c>
      <c r="F139" s="234" t="s">
        <v>1478</v>
      </c>
      <c r="G139" s="234"/>
      <c r="H139" s="234"/>
      <c r="I139" s="234"/>
      <c r="J139" s="168" t="s">
        <v>396</v>
      </c>
      <c r="K139" s="169">
        <v>1.08</v>
      </c>
      <c r="L139" s="235">
        <v>0</v>
      </c>
      <c r="M139" s="235"/>
      <c r="N139" s="236">
        <f>ROUND(L139*K139,3)</f>
        <v>0</v>
      </c>
      <c r="O139" s="236"/>
      <c r="P139" s="236"/>
      <c r="Q139" s="236"/>
      <c r="R139" s="140"/>
      <c r="T139" s="171" t="s">
        <v>5</v>
      </c>
      <c r="U139" s="44" t="s">
        <v>43</v>
      </c>
      <c r="V139" s="36"/>
      <c r="W139" s="172">
        <f>V139*K139</f>
        <v>0</v>
      </c>
      <c r="X139" s="172">
        <v>0</v>
      </c>
      <c r="Y139" s="172">
        <f>X139*K139</f>
        <v>0</v>
      </c>
      <c r="Z139" s="172">
        <v>0</v>
      </c>
      <c r="AA139" s="173">
        <f>Z139*K139</f>
        <v>0</v>
      </c>
      <c r="AR139" s="19" t="s">
        <v>287</v>
      </c>
      <c r="AT139" s="19" t="s">
        <v>224</v>
      </c>
      <c r="AU139" s="19" t="s">
        <v>88</v>
      </c>
      <c r="AY139" s="19" t="s">
        <v>223</v>
      </c>
      <c r="BE139" s="114">
        <f>IF(U139="základná",N139,0)</f>
        <v>0</v>
      </c>
      <c r="BF139" s="114">
        <f>IF(U139="znížená",N139,0)</f>
        <v>0</v>
      </c>
      <c r="BG139" s="114">
        <f>IF(U139="zákl. prenesená",N139,0)</f>
        <v>0</v>
      </c>
      <c r="BH139" s="114">
        <f>IF(U139="zníž. prenesená",N139,0)</f>
        <v>0</v>
      </c>
      <c r="BI139" s="114">
        <f>IF(U139="nulová",N139,0)</f>
        <v>0</v>
      </c>
      <c r="BJ139" s="19" t="s">
        <v>88</v>
      </c>
      <c r="BK139" s="174">
        <f>ROUND(L139*K139,3)</f>
        <v>0</v>
      </c>
      <c r="BL139" s="19" t="s">
        <v>287</v>
      </c>
      <c r="BM139" s="19" t="s">
        <v>1585</v>
      </c>
    </row>
    <row r="140" spans="2:65" s="10" customFormat="1" ht="29.85" customHeight="1">
      <c r="B140" s="155"/>
      <c r="C140" s="156"/>
      <c r="D140" s="165" t="s">
        <v>198</v>
      </c>
      <c r="E140" s="165"/>
      <c r="F140" s="165"/>
      <c r="G140" s="165"/>
      <c r="H140" s="165"/>
      <c r="I140" s="165"/>
      <c r="J140" s="165"/>
      <c r="K140" s="165"/>
      <c r="L140" s="165"/>
      <c r="M140" s="165"/>
      <c r="N140" s="229">
        <f>BK140</f>
        <v>0</v>
      </c>
      <c r="O140" s="230"/>
      <c r="P140" s="230"/>
      <c r="Q140" s="230"/>
      <c r="R140" s="158"/>
      <c r="T140" s="159"/>
      <c r="U140" s="156"/>
      <c r="V140" s="156"/>
      <c r="W140" s="160">
        <f>W141</f>
        <v>0</v>
      </c>
      <c r="X140" s="156"/>
      <c r="Y140" s="160">
        <f>Y141</f>
        <v>3.3408000000000001E-3</v>
      </c>
      <c r="Z140" s="156"/>
      <c r="AA140" s="161">
        <f>AA141</f>
        <v>0</v>
      </c>
      <c r="AR140" s="162" t="s">
        <v>88</v>
      </c>
      <c r="AT140" s="163" t="s">
        <v>75</v>
      </c>
      <c r="AU140" s="163" t="s">
        <v>83</v>
      </c>
      <c r="AY140" s="162" t="s">
        <v>223</v>
      </c>
      <c r="BK140" s="164">
        <f>BK141</f>
        <v>0</v>
      </c>
    </row>
    <row r="141" spans="2:65" s="1" customFormat="1" ht="25.5" customHeight="1">
      <c r="B141" s="137"/>
      <c r="C141" s="166" t="s">
        <v>254</v>
      </c>
      <c r="D141" s="166" t="s">
        <v>224</v>
      </c>
      <c r="E141" s="167" t="s">
        <v>809</v>
      </c>
      <c r="F141" s="234" t="s">
        <v>810</v>
      </c>
      <c r="G141" s="234"/>
      <c r="H141" s="234"/>
      <c r="I141" s="234"/>
      <c r="J141" s="168" t="s">
        <v>240</v>
      </c>
      <c r="K141" s="169">
        <v>5.76</v>
      </c>
      <c r="L141" s="235">
        <v>0</v>
      </c>
      <c r="M141" s="235"/>
      <c r="N141" s="236">
        <f>ROUND(L141*K141,3)</f>
        <v>0</v>
      </c>
      <c r="O141" s="236"/>
      <c r="P141" s="236"/>
      <c r="Q141" s="236"/>
      <c r="R141" s="140"/>
      <c r="T141" s="171" t="s">
        <v>5</v>
      </c>
      <c r="U141" s="44" t="s">
        <v>43</v>
      </c>
      <c r="V141" s="36"/>
      <c r="W141" s="172">
        <f>V141*K141</f>
        <v>0</v>
      </c>
      <c r="X141" s="172">
        <v>5.8E-4</v>
      </c>
      <c r="Y141" s="172">
        <f>X141*K141</f>
        <v>3.3408000000000001E-3</v>
      </c>
      <c r="Z141" s="172">
        <v>0</v>
      </c>
      <c r="AA141" s="173">
        <f>Z141*K141</f>
        <v>0</v>
      </c>
      <c r="AR141" s="19" t="s">
        <v>287</v>
      </c>
      <c r="AT141" s="19" t="s">
        <v>224</v>
      </c>
      <c r="AU141" s="19" t="s">
        <v>88</v>
      </c>
      <c r="AY141" s="19" t="s">
        <v>223</v>
      </c>
      <c r="BE141" s="114">
        <f>IF(U141="základná",N141,0)</f>
        <v>0</v>
      </c>
      <c r="BF141" s="114">
        <f>IF(U141="znížená",N141,0)</f>
        <v>0</v>
      </c>
      <c r="BG141" s="114">
        <f>IF(U141="zákl. prenesená",N141,0)</f>
        <v>0</v>
      </c>
      <c r="BH141" s="114">
        <f>IF(U141="zníž. prenesená",N141,0)</f>
        <v>0</v>
      </c>
      <c r="BI141" s="114">
        <f>IF(U141="nulová",N141,0)</f>
        <v>0</v>
      </c>
      <c r="BJ141" s="19" t="s">
        <v>88</v>
      </c>
      <c r="BK141" s="174">
        <f>ROUND(L141*K141,3)</f>
        <v>0</v>
      </c>
      <c r="BL141" s="19" t="s">
        <v>287</v>
      </c>
      <c r="BM141" s="19" t="s">
        <v>1586</v>
      </c>
    </row>
    <row r="142" spans="2:65" s="10" customFormat="1" ht="29.85" customHeight="1">
      <c r="B142" s="155"/>
      <c r="C142" s="156"/>
      <c r="D142" s="165" t="s">
        <v>199</v>
      </c>
      <c r="E142" s="165"/>
      <c r="F142" s="165"/>
      <c r="G142" s="165"/>
      <c r="H142" s="165"/>
      <c r="I142" s="165"/>
      <c r="J142" s="165"/>
      <c r="K142" s="165"/>
      <c r="L142" s="165"/>
      <c r="M142" s="165"/>
      <c r="N142" s="229">
        <f>BK142</f>
        <v>0</v>
      </c>
      <c r="O142" s="230"/>
      <c r="P142" s="230"/>
      <c r="Q142" s="230"/>
      <c r="R142" s="158"/>
      <c r="T142" s="159"/>
      <c r="U142" s="156"/>
      <c r="V142" s="156"/>
      <c r="W142" s="160">
        <f>W143</f>
        <v>0</v>
      </c>
      <c r="X142" s="156"/>
      <c r="Y142" s="160">
        <f>Y143</f>
        <v>2.2708000000000003E-3</v>
      </c>
      <c r="Z142" s="156"/>
      <c r="AA142" s="161">
        <f>AA143</f>
        <v>0</v>
      </c>
      <c r="AR142" s="162" t="s">
        <v>88</v>
      </c>
      <c r="AT142" s="163" t="s">
        <v>75</v>
      </c>
      <c r="AU142" s="163" t="s">
        <v>83</v>
      </c>
      <c r="AY142" s="162" t="s">
        <v>223</v>
      </c>
      <c r="BK142" s="164">
        <f>BK143</f>
        <v>0</v>
      </c>
    </row>
    <row r="143" spans="2:65" s="1" customFormat="1" ht="38.25" customHeight="1">
      <c r="B143" s="137"/>
      <c r="C143" s="166" t="s">
        <v>258</v>
      </c>
      <c r="D143" s="166" t="s">
        <v>224</v>
      </c>
      <c r="E143" s="167" t="s">
        <v>813</v>
      </c>
      <c r="F143" s="234" t="s">
        <v>814</v>
      </c>
      <c r="G143" s="234"/>
      <c r="H143" s="234"/>
      <c r="I143" s="234"/>
      <c r="J143" s="168" t="s">
        <v>240</v>
      </c>
      <c r="K143" s="169">
        <v>6.4880000000000004</v>
      </c>
      <c r="L143" s="235">
        <v>0</v>
      </c>
      <c r="M143" s="235"/>
      <c r="N143" s="236">
        <f>ROUND(L143*K143,3)</f>
        <v>0</v>
      </c>
      <c r="O143" s="236"/>
      <c r="P143" s="236"/>
      <c r="Q143" s="236"/>
      <c r="R143" s="140"/>
      <c r="T143" s="171" t="s">
        <v>5</v>
      </c>
      <c r="U143" s="44" t="s">
        <v>43</v>
      </c>
      <c r="V143" s="36"/>
      <c r="W143" s="172">
        <f>V143*K143</f>
        <v>0</v>
      </c>
      <c r="X143" s="172">
        <v>3.5E-4</v>
      </c>
      <c r="Y143" s="172">
        <f>X143*K143</f>
        <v>2.2708000000000003E-3</v>
      </c>
      <c r="Z143" s="172">
        <v>0</v>
      </c>
      <c r="AA143" s="173">
        <f>Z143*K143</f>
        <v>0</v>
      </c>
      <c r="AR143" s="19" t="s">
        <v>287</v>
      </c>
      <c r="AT143" s="19" t="s">
        <v>224</v>
      </c>
      <c r="AU143" s="19" t="s">
        <v>88</v>
      </c>
      <c r="AY143" s="19" t="s">
        <v>223</v>
      </c>
      <c r="BE143" s="114">
        <f>IF(U143="základná",N143,0)</f>
        <v>0</v>
      </c>
      <c r="BF143" s="114">
        <f>IF(U143="znížená",N143,0)</f>
        <v>0</v>
      </c>
      <c r="BG143" s="114">
        <f>IF(U143="zákl. prenesená",N143,0)</f>
        <v>0</v>
      </c>
      <c r="BH143" s="114">
        <f>IF(U143="zníž. prenesená",N143,0)</f>
        <v>0</v>
      </c>
      <c r="BI143" s="114">
        <f>IF(U143="nulová",N143,0)</f>
        <v>0</v>
      </c>
      <c r="BJ143" s="19" t="s">
        <v>88</v>
      </c>
      <c r="BK143" s="174">
        <f>ROUND(L143*K143,3)</f>
        <v>0</v>
      </c>
      <c r="BL143" s="19" t="s">
        <v>287</v>
      </c>
      <c r="BM143" s="19" t="s">
        <v>1587</v>
      </c>
    </row>
    <row r="144" spans="2:65" s="1" customFormat="1" ht="49.95" customHeight="1">
      <c r="B144" s="35"/>
      <c r="C144" s="36"/>
      <c r="D144" s="157" t="s">
        <v>820</v>
      </c>
      <c r="E144" s="36"/>
      <c r="F144" s="36"/>
      <c r="G144" s="36"/>
      <c r="H144" s="36"/>
      <c r="I144" s="36"/>
      <c r="J144" s="36"/>
      <c r="K144" s="36"/>
      <c r="L144" s="36"/>
      <c r="M144" s="36"/>
      <c r="N144" s="231">
        <f>BK144</f>
        <v>0</v>
      </c>
      <c r="O144" s="232"/>
      <c r="P144" s="232"/>
      <c r="Q144" s="232"/>
      <c r="R144" s="37"/>
      <c r="T144" s="180"/>
      <c r="U144" s="56"/>
      <c r="V144" s="56"/>
      <c r="W144" s="56"/>
      <c r="X144" s="56"/>
      <c r="Y144" s="56"/>
      <c r="Z144" s="56"/>
      <c r="AA144" s="58"/>
      <c r="AT144" s="19" t="s">
        <v>75</v>
      </c>
      <c r="AU144" s="19" t="s">
        <v>76</v>
      </c>
      <c r="AY144" s="19" t="s">
        <v>821</v>
      </c>
      <c r="BK144" s="174">
        <v>0</v>
      </c>
    </row>
    <row r="145" spans="2:18" s="1" customFormat="1" ht="6.9" customHeight="1">
      <c r="B145" s="59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1"/>
    </row>
  </sheetData>
  <mergeCells count="113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9:Q99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D104:H104"/>
    <mergeCell ref="N104:Q104"/>
    <mergeCell ref="N105:Q105"/>
    <mergeCell ref="L107:Q107"/>
    <mergeCell ref="C113:Q113"/>
    <mergeCell ref="F115:P115"/>
    <mergeCell ref="F116:P116"/>
    <mergeCell ref="F117:P117"/>
    <mergeCell ref="M119:P119"/>
    <mergeCell ref="M121:Q121"/>
    <mergeCell ref="M122:Q122"/>
    <mergeCell ref="F124:I124"/>
    <mergeCell ref="L124:M124"/>
    <mergeCell ref="N124:Q124"/>
    <mergeCell ref="F128:I128"/>
    <mergeCell ref="L128:M128"/>
    <mergeCell ref="N128:Q128"/>
    <mergeCell ref="N125:Q125"/>
    <mergeCell ref="N126:Q126"/>
    <mergeCell ref="N127:Q127"/>
    <mergeCell ref="F138:I138"/>
    <mergeCell ref="L138:M138"/>
    <mergeCell ref="N138:Q138"/>
    <mergeCell ref="F130:I130"/>
    <mergeCell ref="L130:M130"/>
    <mergeCell ref="N130:Q130"/>
    <mergeCell ref="F132:I132"/>
    <mergeCell ref="L132:M132"/>
    <mergeCell ref="N132:Q132"/>
    <mergeCell ref="F135:I135"/>
    <mergeCell ref="L135:M135"/>
    <mergeCell ref="N135:Q135"/>
    <mergeCell ref="N129:Q129"/>
    <mergeCell ref="N131:Q131"/>
    <mergeCell ref="N133:Q133"/>
    <mergeCell ref="N134:Q134"/>
    <mergeCell ref="N140:Q140"/>
    <mergeCell ref="N142:Q142"/>
    <mergeCell ref="N144:Q144"/>
    <mergeCell ref="H1:K1"/>
    <mergeCell ref="S2:AC2"/>
    <mergeCell ref="F139:I139"/>
    <mergeCell ref="L139:M139"/>
    <mergeCell ref="N139:Q139"/>
    <mergeCell ref="F141:I141"/>
    <mergeCell ref="L141:M141"/>
    <mergeCell ref="N141:Q141"/>
    <mergeCell ref="F143:I143"/>
    <mergeCell ref="L143:M143"/>
    <mergeCell ref="N143:Q143"/>
    <mergeCell ref="F136:I136"/>
    <mergeCell ref="L136:M136"/>
    <mergeCell ref="N136:Q136"/>
    <mergeCell ref="F137:I137"/>
    <mergeCell ref="L137:M137"/>
    <mergeCell ref="N137:Q137"/>
  </mergeCells>
  <hyperlinks>
    <hyperlink ref="F1:G1" location="C2" display="1) Krycí list rozpočtu"/>
    <hyperlink ref="H1:K1" location="C87" display="2) Rekapitulácia rozpočtu"/>
    <hyperlink ref="L1" location="C124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0"/>
  <sheetViews>
    <sheetView showGridLines="0" workbookViewId="0">
      <pane ySplit="1" topLeftCell="A2" activePane="bottomLeft" state="frozen"/>
      <selection pane="bottomLeft" activeCell="E22" sqref="E22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122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1588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1589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20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21</v>
      </c>
      <c r="E10" s="36"/>
      <c r="F10" s="28" t="s">
        <v>22</v>
      </c>
      <c r="G10" s="36"/>
      <c r="H10" s="36"/>
      <c r="I10" s="36"/>
      <c r="J10" s="36"/>
      <c r="K10" s="36"/>
      <c r="L10" s="36"/>
      <c r="M10" s="30" t="s">
        <v>23</v>
      </c>
      <c r="N10" s="36"/>
      <c r="O10" s="266" t="str">
        <f>'Rekapitulácia stavby'!AN8</f>
        <v>24. 2. 2017</v>
      </c>
      <c r="P10" s="249"/>
      <c r="Q10" s="36"/>
      <c r="R10" s="37"/>
    </row>
    <row r="11" spans="1:66" s="1" customFormat="1" ht="10.95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25</v>
      </c>
      <c r="E12" s="36"/>
      <c r="F12" s="36"/>
      <c r="G12" s="36"/>
      <c r="H12" s="36"/>
      <c r="I12" s="36"/>
      <c r="J12" s="36"/>
      <c r="K12" s="36"/>
      <c r="L12" s="36"/>
      <c r="M12" s="30" t="s">
        <v>26</v>
      </c>
      <c r="N12" s="36"/>
      <c r="O12" s="220" t="s">
        <v>5</v>
      </c>
      <c r="P12" s="220"/>
      <c r="Q12" s="36"/>
      <c r="R12" s="37"/>
    </row>
    <row r="13" spans="1:66" s="1" customFormat="1" ht="18" customHeight="1">
      <c r="B13" s="35"/>
      <c r="C13" s="36"/>
      <c r="D13" s="36"/>
      <c r="E13" s="28" t="s">
        <v>27</v>
      </c>
      <c r="F13" s="36"/>
      <c r="G13" s="36"/>
      <c r="H13" s="36"/>
      <c r="I13" s="36"/>
      <c r="J13" s="36"/>
      <c r="K13" s="36"/>
      <c r="L13" s="36"/>
      <c r="M13" s="30" t="s">
        <v>28</v>
      </c>
      <c r="N13" s="36"/>
      <c r="O13" s="220" t="s">
        <v>5</v>
      </c>
      <c r="P13" s="220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29</v>
      </c>
      <c r="E15" s="36"/>
      <c r="F15" s="36"/>
      <c r="G15" s="36"/>
      <c r="H15" s="36"/>
      <c r="I15" s="36"/>
      <c r="J15" s="36"/>
      <c r="K15" s="36"/>
      <c r="L15" s="36"/>
      <c r="M15" s="30" t="s">
        <v>26</v>
      </c>
      <c r="N15" s="36"/>
      <c r="O15" s="264" t="str">
        <f>IF('Rekapitulácia stavby'!AN13="","",'Rekapitulácia stavby'!AN13)</f>
        <v>Vyplň údaj</v>
      </c>
      <c r="P15" s="220"/>
      <c r="Q15" s="36"/>
      <c r="R15" s="37"/>
    </row>
    <row r="16" spans="1:66" s="1" customFormat="1" ht="18" customHeight="1">
      <c r="B16" s="35"/>
      <c r="C16" s="36"/>
      <c r="D16" s="36"/>
      <c r="E16" s="264" t="str">
        <f>IF('Rekapitulácia stavby'!E14="","",'Rekapitulácia stavby'!E14)</f>
        <v>Vyplň údaj</v>
      </c>
      <c r="F16" s="265"/>
      <c r="G16" s="265"/>
      <c r="H16" s="265"/>
      <c r="I16" s="265"/>
      <c r="J16" s="265"/>
      <c r="K16" s="265"/>
      <c r="L16" s="265"/>
      <c r="M16" s="30" t="s">
        <v>28</v>
      </c>
      <c r="N16" s="36"/>
      <c r="O16" s="264" t="str">
        <f>IF('Rekapitulácia stavby'!AN14="","",'Rekapitulácia stavby'!AN14)</f>
        <v>Vyplň údaj</v>
      </c>
      <c r="P16" s="220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31</v>
      </c>
      <c r="E18" s="36"/>
      <c r="F18" s="36"/>
      <c r="G18" s="36"/>
      <c r="H18" s="36"/>
      <c r="I18" s="36"/>
      <c r="J18" s="36"/>
      <c r="K18" s="36"/>
      <c r="L18" s="36"/>
      <c r="M18" s="30" t="s">
        <v>26</v>
      </c>
      <c r="N18" s="36"/>
      <c r="O18" s="220" t="s">
        <v>5</v>
      </c>
      <c r="P18" s="220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N94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(SUM(BE94:BE101)+SUM(BE120:BE138))</f>
        <v>0</v>
      </c>
      <c r="I33" s="248"/>
      <c r="J33" s="248"/>
      <c r="K33" s="36"/>
      <c r="L33" s="36"/>
      <c r="M33" s="260">
        <f>ROUND((SUM(BE94:BE101)+SUM(BE120:BE138)),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(SUM(BF94:BF101)+SUM(BF120:BF138))</f>
        <v>0</v>
      </c>
      <c r="I34" s="248"/>
      <c r="J34" s="248"/>
      <c r="K34" s="36"/>
      <c r="L34" s="36"/>
      <c r="M34" s="260">
        <f>ROUND((SUM(BF94:BF101)+SUM(BF120:BF138)),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(SUM(BG94:BG101)+SUM(BG120:BG138))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(SUM(BH94:BH101)+SUM(BH120:BH138))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(SUM(BI94:BI101)+SUM(BI120:BI138))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1588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>301 - SO 301 Vybúranie - odfrézovanie starých spevnených plôch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65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65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65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65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65" s="1" customFormat="1" ht="14.4" customHeight="1">
      <c r="B85" s="35"/>
      <c r="C85" s="30" t="s">
        <v>29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65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65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65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65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N120</f>
        <v>0</v>
      </c>
      <c r="O89" s="254"/>
      <c r="P89" s="254"/>
      <c r="Q89" s="254"/>
      <c r="R89" s="37"/>
      <c r="AU89" s="19" t="s">
        <v>180</v>
      </c>
    </row>
    <row r="90" spans="2:65" s="7" customFormat="1" ht="24.9" customHeight="1">
      <c r="B90" s="129"/>
      <c r="C90" s="130"/>
      <c r="D90" s="131" t="s">
        <v>181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N121</f>
        <v>0</v>
      </c>
      <c r="O90" s="257"/>
      <c r="P90" s="257"/>
      <c r="Q90" s="257"/>
      <c r="R90" s="132"/>
    </row>
    <row r="91" spans="2:65" s="8" customFormat="1" ht="19.95" customHeight="1">
      <c r="B91" s="133"/>
      <c r="C91" s="99"/>
      <c r="D91" s="110" t="s">
        <v>1380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N122</f>
        <v>0</v>
      </c>
      <c r="O91" s="190"/>
      <c r="P91" s="190"/>
      <c r="Q91" s="190"/>
      <c r="R91" s="134"/>
    </row>
    <row r="92" spans="2:65" s="8" customFormat="1" ht="19.95" customHeight="1">
      <c r="B92" s="133"/>
      <c r="C92" s="99"/>
      <c r="D92" s="110" t="s">
        <v>184</v>
      </c>
      <c r="E92" s="99"/>
      <c r="F92" s="99"/>
      <c r="G92" s="99"/>
      <c r="H92" s="99"/>
      <c r="I92" s="99"/>
      <c r="J92" s="99"/>
      <c r="K92" s="99"/>
      <c r="L92" s="99"/>
      <c r="M92" s="99"/>
      <c r="N92" s="187">
        <f>N132</f>
        <v>0</v>
      </c>
      <c r="O92" s="190"/>
      <c r="P92" s="190"/>
      <c r="Q92" s="190"/>
      <c r="R92" s="134"/>
    </row>
    <row r="93" spans="2:65" s="1" customFormat="1" ht="21.75" customHeight="1"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7"/>
    </row>
    <row r="94" spans="2:65" s="1" customFormat="1" ht="29.25" customHeight="1">
      <c r="B94" s="35"/>
      <c r="C94" s="128" t="s">
        <v>200</v>
      </c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254">
        <f>ROUND(N95+N96+N97+N98+N99+N100,2)</f>
        <v>0</v>
      </c>
      <c r="O94" s="255"/>
      <c r="P94" s="255"/>
      <c r="Q94" s="255"/>
      <c r="R94" s="37"/>
      <c r="T94" s="135"/>
      <c r="U94" s="136" t="s">
        <v>40</v>
      </c>
    </row>
    <row r="95" spans="2:65" s="1" customFormat="1" ht="18" customHeight="1">
      <c r="B95" s="137"/>
      <c r="C95" s="138"/>
      <c r="D95" s="184" t="s">
        <v>201</v>
      </c>
      <c r="E95" s="252"/>
      <c r="F95" s="252"/>
      <c r="G95" s="252"/>
      <c r="H95" s="252"/>
      <c r="I95" s="138"/>
      <c r="J95" s="138"/>
      <c r="K95" s="138"/>
      <c r="L95" s="138"/>
      <c r="M95" s="138"/>
      <c r="N95" s="186">
        <f>ROUND(N89*T95,2)</f>
        <v>0</v>
      </c>
      <c r="O95" s="253"/>
      <c r="P95" s="253"/>
      <c r="Q95" s="253"/>
      <c r="R95" s="140"/>
      <c r="S95" s="141"/>
      <c r="T95" s="142"/>
      <c r="U95" s="143" t="s">
        <v>43</v>
      </c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4" t="s">
        <v>202</v>
      </c>
      <c r="AZ95" s="141"/>
      <c r="BA95" s="141"/>
      <c r="BB95" s="141"/>
      <c r="BC95" s="141"/>
      <c r="BD95" s="141"/>
      <c r="BE95" s="145">
        <f t="shared" ref="BE95:BE100" si="0">IF(U95="základná",N95,0)</f>
        <v>0</v>
      </c>
      <c r="BF95" s="145">
        <f t="shared" ref="BF95:BF100" si="1">IF(U95="znížená",N95,0)</f>
        <v>0</v>
      </c>
      <c r="BG95" s="145">
        <f t="shared" ref="BG95:BG100" si="2">IF(U95="zákl. prenesená",N95,0)</f>
        <v>0</v>
      </c>
      <c r="BH95" s="145">
        <f t="shared" ref="BH95:BH100" si="3">IF(U95="zníž. prenesená",N95,0)</f>
        <v>0</v>
      </c>
      <c r="BI95" s="145">
        <f t="shared" ref="BI95:BI100" si="4">IF(U95="nulová",N95,0)</f>
        <v>0</v>
      </c>
      <c r="BJ95" s="144" t="s">
        <v>88</v>
      </c>
      <c r="BK95" s="141"/>
      <c r="BL95" s="141"/>
      <c r="BM95" s="141"/>
    </row>
    <row r="96" spans="2:65" s="1" customFormat="1" ht="18" customHeight="1">
      <c r="B96" s="137"/>
      <c r="C96" s="138"/>
      <c r="D96" s="184" t="s">
        <v>203</v>
      </c>
      <c r="E96" s="252"/>
      <c r="F96" s="252"/>
      <c r="G96" s="252"/>
      <c r="H96" s="252"/>
      <c r="I96" s="138"/>
      <c r="J96" s="138"/>
      <c r="K96" s="138"/>
      <c r="L96" s="138"/>
      <c r="M96" s="138"/>
      <c r="N96" s="186">
        <f>ROUND(N89*T96,2)</f>
        <v>0</v>
      </c>
      <c r="O96" s="253"/>
      <c r="P96" s="253"/>
      <c r="Q96" s="253"/>
      <c r="R96" s="140"/>
      <c r="S96" s="141"/>
      <c r="T96" s="142"/>
      <c r="U96" s="143" t="s">
        <v>43</v>
      </c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4" t="s">
        <v>202</v>
      </c>
      <c r="AZ96" s="141"/>
      <c r="BA96" s="141"/>
      <c r="BB96" s="141"/>
      <c r="BC96" s="141"/>
      <c r="BD96" s="141"/>
      <c r="BE96" s="145">
        <f t="shared" si="0"/>
        <v>0</v>
      </c>
      <c r="BF96" s="145">
        <f t="shared" si="1"/>
        <v>0</v>
      </c>
      <c r="BG96" s="145">
        <f t="shared" si="2"/>
        <v>0</v>
      </c>
      <c r="BH96" s="145">
        <f t="shared" si="3"/>
        <v>0</v>
      </c>
      <c r="BI96" s="145">
        <f t="shared" si="4"/>
        <v>0</v>
      </c>
      <c r="BJ96" s="144" t="s">
        <v>88</v>
      </c>
      <c r="BK96" s="141"/>
      <c r="BL96" s="141"/>
      <c r="BM96" s="141"/>
    </row>
    <row r="97" spans="2:65" s="1" customFormat="1" ht="18" customHeight="1">
      <c r="B97" s="137"/>
      <c r="C97" s="138"/>
      <c r="D97" s="184" t="s">
        <v>204</v>
      </c>
      <c r="E97" s="252"/>
      <c r="F97" s="252"/>
      <c r="G97" s="252"/>
      <c r="H97" s="252"/>
      <c r="I97" s="138"/>
      <c r="J97" s="138"/>
      <c r="K97" s="138"/>
      <c r="L97" s="138"/>
      <c r="M97" s="138"/>
      <c r="N97" s="186">
        <f>ROUND(N89*T97,2)</f>
        <v>0</v>
      </c>
      <c r="O97" s="253"/>
      <c r="P97" s="253"/>
      <c r="Q97" s="253"/>
      <c r="R97" s="140"/>
      <c r="S97" s="141"/>
      <c r="T97" s="142"/>
      <c r="U97" s="143" t="s">
        <v>43</v>
      </c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4" t="s">
        <v>202</v>
      </c>
      <c r="AZ97" s="141"/>
      <c r="BA97" s="141"/>
      <c r="BB97" s="141"/>
      <c r="BC97" s="141"/>
      <c r="BD97" s="141"/>
      <c r="BE97" s="145">
        <f t="shared" si="0"/>
        <v>0</v>
      </c>
      <c r="BF97" s="145">
        <f t="shared" si="1"/>
        <v>0</v>
      </c>
      <c r="BG97" s="145">
        <f t="shared" si="2"/>
        <v>0</v>
      </c>
      <c r="BH97" s="145">
        <f t="shared" si="3"/>
        <v>0</v>
      </c>
      <c r="BI97" s="145">
        <f t="shared" si="4"/>
        <v>0</v>
      </c>
      <c r="BJ97" s="144" t="s">
        <v>88</v>
      </c>
      <c r="BK97" s="141"/>
      <c r="BL97" s="141"/>
      <c r="BM97" s="141"/>
    </row>
    <row r="98" spans="2:65" s="1" customFormat="1" ht="18" customHeight="1">
      <c r="B98" s="137"/>
      <c r="C98" s="138"/>
      <c r="D98" s="184" t="s">
        <v>205</v>
      </c>
      <c r="E98" s="252"/>
      <c r="F98" s="252"/>
      <c r="G98" s="252"/>
      <c r="H98" s="252"/>
      <c r="I98" s="138"/>
      <c r="J98" s="138"/>
      <c r="K98" s="138"/>
      <c r="L98" s="138"/>
      <c r="M98" s="138"/>
      <c r="N98" s="186">
        <f>ROUND(N89*T98,2)</f>
        <v>0</v>
      </c>
      <c r="O98" s="253"/>
      <c r="P98" s="253"/>
      <c r="Q98" s="253"/>
      <c r="R98" s="140"/>
      <c r="S98" s="141"/>
      <c r="T98" s="142"/>
      <c r="U98" s="143" t="s">
        <v>43</v>
      </c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4" t="s">
        <v>202</v>
      </c>
      <c r="AZ98" s="141"/>
      <c r="BA98" s="141"/>
      <c r="BB98" s="141"/>
      <c r="BC98" s="141"/>
      <c r="BD98" s="141"/>
      <c r="BE98" s="145">
        <f t="shared" si="0"/>
        <v>0</v>
      </c>
      <c r="BF98" s="145">
        <f t="shared" si="1"/>
        <v>0</v>
      </c>
      <c r="BG98" s="145">
        <f t="shared" si="2"/>
        <v>0</v>
      </c>
      <c r="BH98" s="145">
        <f t="shared" si="3"/>
        <v>0</v>
      </c>
      <c r="BI98" s="145">
        <f t="shared" si="4"/>
        <v>0</v>
      </c>
      <c r="BJ98" s="144" t="s">
        <v>88</v>
      </c>
      <c r="BK98" s="141"/>
      <c r="BL98" s="141"/>
      <c r="BM98" s="141"/>
    </row>
    <row r="99" spans="2:65" s="1" customFormat="1" ht="18" customHeight="1">
      <c r="B99" s="137"/>
      <c r="C99" s="138"/>
      <c r="D99" s="184" t="s">
        <v>206</v>
      </c>
      <c r="E99" s="252"/>
      <c r="F99" s="252"/>
      <c r="G99" s="252"/>
      <c r="H99" s="252"/>
      <c r="I99" s="138"/>
      <c r="J99" s="138"/>
      <c r="K99" s="138"/>
      <c r="L99" s="138"/>
      <c r="M99" s="138"/>
      <c r="N99" s="186">
        <f>ROUND(N89*T99,2)</f>
        <v>0</v>
      </c>
      <c r="O99" s="253"/>
      <c r="P99" s="253"/>
      <c r="Q99" s="253"/>
      <c r="R99" s="140"/>
      <c r="S99" s="141"/>
      <c r="T99" s="142"/>
      <c r="U99" s="143" t="s">
        <v>43</v>
      </c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4" t="s">
        <v>202</v>
      </c>
      <c r="AZ99" s="141"/>
      <c r="BA99" s="141"/>
      <c r="BB99" s="141"/>
      <c r="BC99" s="141"/>
      <c r="BD99" s="141"/>
      <c r="BE99" s="145">
        <f t="shared" si="0"/>
        <v>0</v>
      </c>
      <c r="BF99" s="145">
        <f t="shared" si="1"/>
        <v>0</v>
      </c>
      <c r="BG99" s="145">
        <f t="shared" si="2"/>
        <v>0</v>
      </c>
      <c r="BH99" s="145">
        <f t="shared" si="3"/>
        <v>0</v>
      </c>
      <c r="BI99" s="145">
        <f t="shared" si="4"/>
        <v>0</v>
      </c>
      <c r="BJ99" s="144" t="s">
        <v>88</v>
      </c>
      <c r="BK99" s="141"/>
      <c r="BL99" s="141"/>
      <c r="BM99" s="141"/>
    </row>
    <row r="100" spans="2:65" s="1" customFormat="1" ht="18" customHeight="1">
      <c r="B100" s="137"/>
      <c r="C100" s="138"/>
      <c r="D100" s="139" t="s">
        <v>207</v>
      </c>
      <c r="E100" s="138"/>
      <c r="F100" s="138"/>
      <c r="G100" s="138"/>
      <c r="H100" s="138"/>
      <c r="I100" s="138"/>
      <c r="J100" s="138"/>
      <c r="K100" s="138"/>
      <c r="L100" s="138"/>
      <c r="M100" s="138"/>
      <c r="N100" s="186">
        <f>ROUND(N89*T100,2)</f>
        <v>0</v>
      </c>
      <c r="O100" s="253"/>
      <c r="P100" s="253"/>
      <c r="Q100" s="253"/>
      <c r="R100" s="140"/>
      <c r="S100" s="141"/>
      <c r="T100" s="146"/>
      <c r="U100" s="147" t="s">
        <v>43</v>
      </c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4" t="s">
        <v>208</v>
      </c>
      <c r="AZ100" s="141"/>
      <c r="BA100" s="141"/>
      <c r="BB100" s="141"/>
      <c r="BC100" s="141"/>
      <c r="BD100" s="141"/>
      <c r="BE100" s="145">
        <f t="shared" si="0"/>
        <v>0</v>
      </c>
      <c r="BF100" s="145">
        <f t="shared" si="1"/>
        <v>0</v>
      </c>
      <c r="BG100" s="145">
        <f t="shared" si="2"/>
        <v>0</v>
      </c>
      <c r="BH100" s="145">
        <f t="shared" si="3"/>
        <v>0</v>
      </c>
      <c r="BI100" s="145">
        <f t="shared" si="4"/>
        <v>0</v>
      </c>
      <c r="BJ100" s="144" t="s">
        <v>88</v>
      </c>
      <c r="BK100" s="141"/>
      <c r="BL100" s="141"/>
      <c r="BM100" s="141"/>
    </row>
    <row r="101" spans="2:65" s="1" customFormat="1">
      <c r="B101" s="35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7"/>
    </row>
    <row r="102" spans="2:65" s="1" customFormat="1" ht="29.25" customHeight="1">
      <c r="B102" s="35"/>
      <c r="C102" s="119" t="s">
        <v>164</v>
      </c>
      <c r="D102" s="120"/>
      <c r="E102" s="120"/>
      <c r="F102" s="120"/>
      <c r="G102" s="120"/>
      <c r="H102" s="120"/>
      <c r="I102" s="120"/>
      <c r="J102" s="120"/>
      <c r="K102" s="120"/>
      <c r="L102" s="181">
        <f>ROUND(SUM(N89+N94),2)</f>
        <v>0</v>
      </c>
      <c r="M102" s="181"/>
      <c r="N102" s="181"/>
      <c r="O102" s="181"/>
      <c r="P102" s="181"/>
      <c r="Q102" s="181"/>
      <c r="R102" s="37"/>
    </row>
    <row r="103" spans="2:65" s="1" customFormat="1" ht="6.9" customHeight="1">
      <c r="B103" s="59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1"/>
    </row>
    <row r="107" spans="2:65" s="1" customFormat="1" ht="6.9" customHeight="1">
      <c r="B107" s="62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4"/>
    </row>
    <row r="108" spans="2:65" s="1" customFormat="1" ht="36.9" customHeight="1">
      <c r="B108" s="35"/>
      <c r="C108" s="207" t="s">
        <v>209</v>
      </c>
      <c r="D108" s="248"/>
      <c r="E108" s="248"/>
      <c r="F108" s="248"/>
      <c r="G108" s="248"/>
      <c r="H108" s="248"/>
      <c r="I108" s="248"/>
      <c r="J108" s="248"/>
      <c r="K108" s="248"/>
      <c r="L108" s="248"/>
      <c r="M108" s="248"/>
      <c r="N108" s="248"/>
      <c r="O108" s="248"/>
      <c r="P108" s="248"/>
      <c r="Q108" s="248"/>
      <c r="R108" s="37"/>
    </row>
    <row r="109" spans="2:65" s="1" customFormat="1" ht="6.9" customHeight="1">
      <c r="B109" s="35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7"/>
    </row>
    <row r="110" spans="2:65" s="1" customFormat="1" ht="30" customHeight="1">
      <c r="B110" s="35"/>
      <c r="C110" s="30" t="s">
        <v>17</v>
      </c>
      <c r="D110" s="36"/>
      <c r="E110" s="36"/>
      <c r="F110" s="246" t="str">
        <f>F6</f>
        <v>Materská škola Na Hôrke 30, Nitra</v>
      </c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36"/>
      <c r="R110" s="37"/>
    </row>
    <row r="111" spans="2:65" ht="30" customHeight="1">
      <c r="B111" s="23"/>
      <c r="C111" s="30" t="s">
        <v>171</v>
      </c>
      <c r="D111" s="26"/>
      <c r="E111" s="26"/>
      <c r="F111" s="246" t="s">
        <v>1588</v>
      </c>
      <c r="G111" s="221"/>
      <c r="H111" s="221"/>
      <c r="I111" s="221"/>
      <c r="J111" s="221"/>
      <c r="K111" s="221"/>
      <c r="L111" s="221"/>
      <c r="M111" s="221"/>
      <c r="N111" s="221"/>
      <c r="O111" s="221"/>
      <c r="P111" s="221"/>
      <c r="Q111" s="26"/>
      <c r="R111" s="24"/>
    </row>
    <row r="112" spans="2:65" s="1" customFormat="1" ht="36.9" customHeight="1">
      <c r="B112" s="35"/>
      <c r="C112" s="69" t="s">
        <v>173</v>
      </c>
      <c r="D112" s="36"/>
      <c r="E112" s="36"/>
      <c r="F112" s="209" t="str">
        <f>F8</f>
        <v>301 - SO 301 Vybúranie - odfrézovanie starých spevnených plôch</v>
      </c>
      <c r="G112" s="248"/>
      <c r="H112" s="248"/>
      <c r="I112" s="248"/>
      <c r="J112" s="248"/>
      <c r="K112" s="248"/>
      <c r="L112" s="248"/>
      <c r="M112" s="248"/>
      <c r="N112" s="248"/>
      <c r="O112" s="248"/>
      <c r="P112" s="248"/>
      <c r="Q112" s="36"/>
      <c r="R112" s="37"/>
    </row>
    <row r="113" spans="2:65" s="1" customFormat="1" ht="6.9" customHeight="1"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7"/>
    </row>
    <row r="114" spans="2:65" s="1" customFormat="1" ht="18" customHeight="1">
      <c r="B114" s="35"/>
      <c r="C114" s="30" t="s">
        <v>21</v>
      </c>
      <c r="D114" s="36"/>
      <c r="E114" s="36"/>
      <c r="F114" s="28" t="str">
        <f>F10</f>
        <v xml:space="preserve"> Na Hôrke 30, Nitra</v>
      </c>
      <c r="G114" s="36"/>
      <c r="H114" s="36"/>
      <c r="I114" s="36"/>
      <c r="J114" s="36"/>
      <c r="K114" s="30" t="s">
        <v>23</v>
      </c>
      <c r="L114" s="36"/>
      <c r="M114" s="249" t="str">
        <f>IF(O10="","",O10)</f>
        <v>24. 2. 2017</v>
      </c>
      <c r="N114" s="249"/>
      <c r="O114" s="249"/>
      <c r="P114" s="249"/>
      <c r="Q114" s="36"/>
      <c r="R114" s="37"/>
    </row>
    <row r="115" spans="2:65" s="1" customFormat="1" ht="6.9" customHeight="1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</row>
    <row r="116" spans="2:65" s="1" customFormat="1" ht="13.2">
      <c r="B116" s="35"/>
      <c r="C116" s="30" t="s">
        <v>25</v>
      </c>
      <c r="D116" s="36"/>
      <c r="E116" s="36"/>
      <c r="F116" s="28" t="str">
        <f>E13</f>
        <v>Mesto NITRA,  Štefánikova 60,  950 06 Nitra</v>
      </c>
      <c r="G116" s="36"/>
      <c r="H116" s="36"/>
      <c r="I116" s="36"/>
      <c r="J116" s="36"/>
      <c r="K116" s="30" t="s">
        <v>31</v>
      </c>
      <c r="L116" s="36"/>
      <c r="M116" s="220" t="str">
        <f>E19</f>
        <v>Ing.arch.Igor Feník</v>
      </c>
      <c r="N116" s="220"/>
      <c r="O116" s="220"/>
      <c r="P116" s="220"/>
      <c r="Q116" s="220"/>
      <c r="R116" s="37"/>
    </row>
    <row r="117" spans="2:65" s="1" customFormat="1" ht="14.4" customHeight="1">
      <c r="B117" s="35"/>
      <c r="C117" s="30" t="s">
        <v>29</v>
      </c>
      <c r="D117" s="36"/>
      <c r="E117" s="36"/>
      <c r="F117" s="28" t="str">
        <f>IF(E16="","",E16)</f>
        <v>Vyplň údaj</v>
      </c>
      <c r="G117" s="36"/>
      <c r="H117" s="36"/>
      <c r="I117" s="36"/>
      <c r="J117" s="36"/>
      <c r="K117" s="30" t="s">
        <v>35</v>
      </c>
      <c r="L117" s="36"/>
      <c r="M117" s="220">
        <f>E22</f>
        <v>0</v>
      </c>
      <c r="N117" s="220"/>
      <c r="O117" s="220"/>
      <c r="P117" s="220"/>
      <c r="Q117" s="220"/>
      <c r="R117" s="37"/>
    </row>
    <row r="118" spans="2:65" s="1" customFormat="1" ht="10.35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9" customFormat="1" ht="29.25" customHeight="1">
      <c r="B119" s="148"/>
      <c r="C119" s="149" t="s">
        <v>210</v>
      </c>
      <c r="D119" s="150" t="s">
        <v>211</v>
      </c>
      <c r="E119" s="150" t="s">
        <v>58</v>
      </c>
      <c r="F119" s="250" t="s">
        <v>212</v>
      </c>
      <c r="G119" s="250"/>
      <c r="H119" s="250"/>
      <c r="I119" s="250"/>
      <c r="J119" s="150" t="s">
        <v>213</v>
      </c>
      <c r="K119" s="150" t="s">
        <v>214</v>
      </c>
      <c r="L119" s="250" t="s">
        <v>215</v>
      </c>
      <c r="M119" s="250"/>
      <c r="N119" s="250" t="s">
        <v>178</v>
      </c>
      <c r="O119" s="250"/>
      <c r="P119" s="250"/>
      <c r="Q119" s="251"/>
      <c r="R119" s="151"/>
      <c r="T119" s="76" t="s">
        <v>216</v>
      </c>
      <c r="U119" s="77" t="s">
        <v>40</v>
      </c>
      <c r="V119" s="77" t="s">
        <v>217</v>
      </c>
      <c r="W119" s="77" t="s">
        <v>218</v>
      </c>
      <c r="X119" s="77" t="s">
        <v>219</v>
      </c>
      <c r="Y119" s="77" t="s">
        <v>220</v>
      </c>
      <c r="Z119" s="77" t="s">
        <v>221</v>
      </c>
      <c r="AA119" s="78" t="s">
        <v>222</v>
      </c>
    </row>
    <row r="120" spans="2:65" s="1" customFormat="1" ht="29.25" customHeight="1">
      <c r="B120" s="35"/>
      <c r="C120" s="80" t="s">
        <v>175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237">
        <f>BK120</f>
        <v>0</v>
      </c>
      <c r="O120" s="238"/>
      <c r="P120" s="238"/>
      <c r="Q120" s="238"/>
      <c r="R120" s="37"/>
      <c r="T120" s="79"/>
      <c r="U120" s="51"/>
      <c r="V120" s="51"/>
      <c r="W120" s="152">
        <f>W121+W139</f>
        <v>0</v>
      </c>
      <c r="X120" s="51"/>
      <c r="Y120" s="152">
        <f>Y121+Y139</f>
        <v>0</v>
      </c>
      <c r="Z120" s="51"/>
      <c r="AA120" s="153">
        <f>AA121+AA139</f>
        <v>0</v>
      </c>
      <c r="AT120" s="19" t="s">
        <v>75</v>
      </c>
      <c r="AU120" s="19" t="s">
        <v>180</v>
      </c>
      <c r="BK120" s="154">
        <f>BK121+BK139</f>
        <v>0</v>
      </c>
    </row>
    <row r="121" spans="2:65" s="10" customFormat="1" ht="37.35" customHeight="1">
      <c r="B121" s="155"/>
      <c r="C121" s="156"/>
      <c r="D121" s="157" t="s">
        <v>181</v>
      </c>
      <c r="E121" s="157"/>
      <c r="F121" s="157"/>
      <c r="G121" s="157"/>
      <c r="H121" s="157"/>
      <c r="I121" s="157"/>
      <c r="J121" s="157"/>
      <c r="K121" s="157"/>
      <c r="L121" s="157"/>
      <c r="M121" s="157"/>
      <c r="N121" s="239">
        <f>BK121</f>
        <v>0</v>
      </c>
      <c r="O121" s="240"/>
      <c r="P121" s="240"/>
      <c r="Q121" s="240"/>
      <c r="R121" s="158"/>
      <c r="T121" s="159"/>
      <c r="U121" s="156"/>
      <c r="V121" s="156"/>
      <c r="W121" s="160">
        <f>W122+W132</f>
        <v>0</v>
      </c>
      <c r="X121" s="156"/>
      <c r="Y121" s="160">
        <f>Y122+Y132</f>
        <v>0</v>
      </c>
      <c r="Z121" s="156"/>
      <c r="AA121" s="161">
        <f>AA122+AA132</f>
        <v>0</v>
      </c>
      <c r="AR121" s="162" t="s">
        <v>83</v>
      </c>
      <c r="AT121" s="163" t="s">
        <v>75</v>
      </c>
      <c r="AU121" s="163" t="s">
        <v>76</v>
      </c>
      <c r="AY121" s="162" t="s">
        <v>223</v>
      </c>
      <c r="BK121" s="164">
        <f>BK122+BK132</f>
        <v>0</v>
      </c>
    </row>
    <row r="122" spans="2:65" s="10" customFormat="1" ht="19.95" customHeight="1">
      <c r="B122" s="155"/>
      <c r="C122" s="156"/>
      <c r="D122" s="165" t="s">
        <v>1380</v>
      </c>
      <c r="E122" s="165"/>
      <c r="F122" s="165"/>
      <c r="G122" s="165"/>
      <c r="H122" s="165"/>
      <c r="I122" s="165"/>
      <c r="J122" s="165"/>
      <c r="K122" s="165"/>
      <c r="L122" s="165"/>
      <c r="M122" s="165"/>
      <c r="N122" s="241">
        <f>BK122</f>
        <v>0</v>
      </c>
      <c r="O122" s="242"/>
      <c r="P122" s="242"/>
      <c r="Q122" s="242"/>
      <c r="R122" s="158"/>
      <c r="T122" s="159"/>
      <c r="U122" s="156"/>
      <c r="V122" s="156"/>
      <c r="W122" s="160">
        <f>SUM(W123:W131)</f>
        <v>0</v>
      </c>
      <c r="X122" s="156"/>
      <c r="Y122" s="160">
        <f>SUM(Y123:Y131)</f>
        <v>0</v>
      </c>
      <c r="Z122" s="156"/>
      <c r="AA122" s="161">
        <f>SUM(AA123:AA131)</f>
        <v>0</v>
      </c>
      <c r="AR122" s="162" t="s">
        <v>83</v>
      </c>
      <c r="AT122" s="163" t="s">
        <v>75</v>
      </c>
      <c r="AU122" s="163" t="s">
        <v>83</v>
      </c>
      <c r="AY122" s="162" t="s">
        <v>223</v>
      </c>
      <c r="BK122" s="164">
        <f>SUM(BK123:BK131)</f>
        <v>0</v>
      </c>
    </row>
    <row r="123" spans="2:65" s="1" customFormat="1" ht="38.25" customHeight="1">
      <c r="B123" s="137"/>
      <c r="C123" s="166" t="s">
        <v>83</v>
      </c>
      <c r="D123" s="166" t="s">
        <v>224</v>
      </c>
      <c r="E123" s="167" t="s">
        <v>1590</v>
      </c>
      <c r="F123" s="234" t="s">
        <v>1591</v>
      </c>
      <c r="G123" s="234"/>
      <c r="H123" s="234"/>
      <c r="I123" s="234"/>
      <c r="J123" s="168" t="s">
        <v>240</v>
      </c>
      <c r="K123" s="169">
        <v>756.1</v>
      </c>
      <c r="L123" s="235">
        <v>0</v>
      </c>
      <c r="M123" s="235"/>
      <c r="N123" s="236">
        <f t="shared" ref="N123:N131" si="5">ROUND(L123*K123,3)</f>
        <v>0</v>
      </c>
      <c r="O123" s="236"/>
      <c r="P123" s="236"/>
      <c r="Q123" s="236"/>
      <c r="R123" s="140"/>
      <c r="T123" s="171" t="s">
        <v>5</v>
      </c>
      <c r="U123" s="44" t="s">
        <v>43</v>
      </c>
      <c r="V123" s="36"/>
      <c r="W123" s="172">
        <f t="shared" ref="W123:W131" si="6">V123*K123</f>
        <v>0</v>
      </c>
      <c r="X123" s="172">
        <v>0</v>
      </c>
      <c r="Y123" s="172">
        <f t="shared" ref="Y123:Y131" si="7">X123*K123</f>
        <v>0</v>
      </c>
      <c r="Z123" s="172">
        <v>0</v>
      </c>
      <c r="AA123" s="173">
        <f t="shared" ref="AA123:AA131" si="8">Z123*K123</f>
        <v>0</v>
      </c>
      <c r="AR123" s="19" t="s">
        <v>228</v>
      </c>
      <c r="AT123" s="19" t="s">
        <v>224</v>
      </c>
      <c r="AU123" s="19" t="s">
        <v>88</v>
      </c>
      <c r="AY123" s="19" t="s">
        <v>223</v>
      </c>
      <c r="BE123" s="114">
        <f t="shared" ref="BE123:BE131" si="9">IF(U123="základná",N123,0)</f>
        <v>0</v>
      </c>
      <c r="BF123" s="114">
        <f t="shared" ref="BF123:BF131" si="10">IF(U123="znížená",N123,0)</f>
        <v>0</v>
      </c>
      <c r="BG123" s="114">
        <f t="shared" ref="BG123:BG131" si="11">IF(U123="zákl. prenesená",N123,0)</f>
        <v>0</v>
      </c>
      <c r="BH123" s="114">
        <f t="shared" ref="BH123:BH131" si="12">IF(U123="zníž. prenesená",N123,0)</f>
        <v>0</v>
      </c>
      <c r="BI123" s="114">
        <f t="shared" ref="BI123:BI131" si="13">IF(U123="nulová",N123,0)</f>
        <v>0</v>
      </c>
      <c r="BJ123" s="19" t="s">
        <v>88</v>
      </c>
      <c r="BK123" s="174">
        <f t="shared" ref="BK123:BK131" si="14">ROUND(L123*K123,3)</f>
        <v>0</v>
      </c>
      <c r="BL123" s="19" t="s">
        <v>228</v>
      </c>
      <c r="BM123" s="19" t="s">
        <v>88</v>
      </c>
    </row>
    <row r="124" spans="2:65" s="1" customFormat="1" ht="38.25" customHeight="1">
      <c r="B124" s="137"/>
      <c r="C124" s="166" t="s">
        <v>88</v>
      </c>
      <c r="D124" s="166" t="s">
        <v>224</v>
      </c>
      <c r="E124" s="167" t="s">
        <v>1592</v>
      </c>
      <c r="F124" s="234" t="s">
        <v>1593</v>
      </c>
      <c r="G124" s="234"/>
      <c r="H124" s="234"/>
      <c r="I124" s="234"/>
      <c r="J124" s="168" t="s">
        <v>232</v>
      </c>
      <c r="K124" s="169">
        <v>124.95</v>
      </c>
      <c r="L124" s="235">
        <v>0</v>
      </c>
      <c r="M124" s="235"/>
      <c r="N124" s="236">
        <f t="shared" si="5"/>
        <v>0</v>
      </c>
      <c r="O124" s="236"/>
      <c r="P124" s="236"/>
      <c r="Q124" s="236"/>
      <c r="R124" s="140"/>
      <c r="T124" s="171" t="s">
        <v>5</v>
      </c>
      <c r="U124" s="44" t="s">
        <v>43</v>
      </c>
      <c r="V124" s="36"/>
      <c r="W124" s="172">
        <f t="shared" si="6"/>
        <v>0</v>
      </c>
      <c r="X124" s="172">
        <v>0</v>
      </c>
      <c r="Y124" s="172">
        <f t="shared" si="7"/>
        <v>0</v>
      </c>
      <c r="Z124" s="172">
        <v>0</v>
      </c>
      <c r="AA124" s="173">
        <f t="shared" si="8"/>
        <v>0</v>
      </c>
      <c r="AR124" s="19" t="s">
        <v>228</v>
      </c>
      <c r="AT124" s="19" t="s">
        <v>224</v>
      </c>
      <c r="AU124" s="19" t="s">
        <v>88</v>
      </c>
      <c r="AY124" s="19" t="s">
        <v>223</v>
      </c>
      <c r="BE124" s="114">
        <f t="shared" si="9"/>
        <v>0</v>
      </c>
      <c r="BF124" s="114">
        <f t="shared" si="10"/>
        <v>0</v>
      </c>
      <c r="BG124" s="114">
        <f t="shared" si="11"/>
        <v>0</v>
      </c>
      <c r="BH124" s="114">
        <f t="shared" si="12"/>
        <v>0</v>
      </c>
      <c r="BI124" s="114">
        <f t="shared" si="13"/>
        <v>0</v>
      </c>
      <c r="BJ124" s="19" t="s">
        <v>88</v>
      </c>
      <c r="BK124" s="174">
        <f t="shared" si="14"/>
        <v>0</v>
      </c>
      <c r="BL124" s="19" t="s">
        <v>228</v>
      </c>
      <c r="BM124" s="19" t="s">
        <v>228</v>
      </c>
    </row>
    <row r="125" spans="2:65" s="1" customFormat="1" ht="38.25" customHeight="1">
      <c r="B125" s="137"/>
      <c r="C125" s="166" t="s">
        <v>234</v>
      </c>
      <c r="D125" s="166" t="s">
        <v>224</v>
      </c>
      <c r="E125" s="167" t="s">
        <v>1594</v>
      </c>
      <c r="F125" s="234" t="s">
        <v>1595</v>
      </c>
      <c r="G125" s="234"/>
      <c r="H125" s="234"/>
      <c r="I125" s="234"/>
      <c r="J125" s="168" t="s">
        <v>240</v>
      </c>
      <c r="K125" s="169">
        <v>91.76</v>
      </c>
      <c r="L125" s="235">
        <v>0</v>
      </c>
      <c r="M125" s="235"/>
      <c r="N125" s="236">
        <f t="shared" si="5"/>
        <v>0</v>
      </c>
      <c r="O125" s="236"/>
      <c r="P125" s="236"/>
      <c r="Q125" s="236"/>
      <c r="R125" s="140"/>
      <c r="T125" s="171" t="s">
        <v>5</v>
      </c>
      <c r="U125" s="44" t="s">
        <v>43</v>
      </c>
      <c r="V125" s="36"/>
      <c r="W125" s="172">
        <f t="shared" si="6"/>
        <v>0</v>
      </c>
      <c r="X125" s="172">
        <v>0</v>
      </c>
      <c r="Y125" s="172">
        <f t="shared" si="7"/>
        <v>0</v>
      </c>
      <c r="Z125" s="172">
        <v>0</v>
      </c>
      <c r="AA125" s="173">
        <f t="shared" si="8"/>
        <v>0</v>
      </c>
      <c r="AR125" s="19" t="s">
        <v>228</v>
      </c>
      <c r="AT125" s="19" t="s">
        <v>224</v>
      </c>
      <c r="AU125" s="19" t="s">
        <v>88</v>
      </c>
      <c r="AY125" s="19" t="s">
        <v>223</v>
      </c>
      <c r="BE125" s="114">
        <f t="shared" si="9"/>
        <v>0</v>
      </c>
      <c r="BF125" s="114">
        <f t="shared" si="10"/>
        <v>0</v>
      </c>
      <c r="BG125" s="114">
        <f t="shared" si="11"/>
        <v>0</v>
      </c>
      <c r="BH125" s="114">
        <f t="shared" si="12"/>
        <v>0</v>
      </c>
      <c r="BI125" s="114">
        <f t="shared" si="13"/>
        <v>0</v>
      </c>
      <c r="BJ125" s="19" t="s">
        <v>88</v>
      </c>
      <c r="BK125" s="174">
        <f t="shared" si="14"/>
        <v>0</v>
      </c>
      <c r="BL125" s="19" t="s">
        <v>228</v>
      </c>
      <c r="BM125" s="19" t="s">
        <v>246</v>
      </c>
    </row>
    <row r="126" spans="2:65" s="1" customFormat="1" ht="38.25" customHeight="1">
      <c r="B126" s="137"/>
      <c r="C126" s="166" t="s">
        <v>228</v>
      </c>
      <c r="D126" s="166" t="s">
        <v>224</v>
      </c>
      <c r="E126" s="167" t="s">
        <v>1596</v>
      </c>
      <c r="F126" s="234" t="s">
        <v>1597</v>
      </c>
      <c r="G126" s="234"/>
      <c r="H126" s="234"/>
      <c r="I126" s="234"/>
      <c r="J126" s="168" t="s">
        <v>240</v>
      </c>
      <c r="K126" s="169">
        <v>91.76</v>
      </c>
      <c r="L126" s="235">
        <v>0</v>
      </c>
      <c r="M126" s="235"/>
      <c r="N126" s="236">
        <f t="shared" si="5"/>
        <v>0</v>
      </c>
      <c r="O126" s="236"/>
      <c r="P126" s="236"/>
      <c r="Q126" s="236"/>
      <c r="R126" s="140"/>
      <c r="T126" s="171" t="s">
        <v>5</v>
      </c>
      <c r="U126" s="44" t="s">
        <v>43</v>
      </c>
      <c r="V126" s="36"/>
      <c r="W126" s="172">
        <f t="shared" si="6"/>
        <v>0</v>
      </c>
      <c r="X126" s="172">
        <v>0</v>
      </c>
      <c r="Y126" s="172">
        <f t="shared" si="7"/>
        <v>0</v>
      </c>
      <c r="Z126" s="172">
        <v>0</v>
      </c>
      <c r="AA126" s="173">
        <f t="shared" si="8"/>
        <v>0</v>
      </c>
      <c r="AR126" s="19" t="s">
        <v>228</v>
      </c>
      <c r="AT126" s="19" t="s">
        <v>224</v>
      </c>
      <c r="AU126" s="19" t="s">
        <v>88</v>
      </c>
      <c r="AY126" s="19" t="s">
        <v>223</v>
      </c>
      <c r="BE126" s="114">
        <f t="shared" si="9"/>
        <v>0</v>
      </c>
      <c r="BF126" s="114">
        <f t="shared" si="10"/>
        <v>0</v>
      </c>
      <c r="BG126" s="114">
        <f t="shared" si="11"/>
        <v>0</v>
      </c>
      <c r="BH126" s="114">
        <f t="shared" si="12"/>
        <v>0</v>
      </c>
      <c r="BI126" s="114">
        <f t="shared" si="13"/>
        <v>0</v>
      </c>
      <c r="BJ126" s="19" t="s">
        <v>88</v>
      </c>
      <c r="BK126" s="174">
        <f t="shared" si="14"/>
        <v>0</v>
      </c>
      <c r="BL126" s="19" t="s">
        <v>228</v>
      </c>
      <c r="BM126" s="19" t="s">
        <v>254</v>
      </c>
    </row>
    <row r="127" spans="2:65" s="1" customFormat="1" ht="38.25" customHeight="1">
      <c r="B127" s="137"/>
      <c r="C127" s="166" t="s">
        <v>242</v>
      </c>
      <c r="D127" s="166" t="s">
        <v>224</v>
      </c>
      <c r="E127" s="167" t="s">
        <v>1598</v>
      </c>
      <c r="F127" s="234" t="s">
        <v>1599</v>
      </c>
      <c r="G127" s="234"/>
      <c r="H127" s="234"/>
      <c r="I127" s="234"/>
      <c r="J127" s="168" t="s">
        <v>240</v>
      </c>
      <c r="K127" s="169">
        <v>91.76</v>
      </c>
      <c r="L127" s="235">
        <v>0</v>
      </c>
      <c r="M127" s="235"/>
      <c r="N127" s="236">
        <f t="shared" si="5"/>
        <v>0</v>
      </c>
      <c r="O127" s="236"/>
      <c r="P127" s="236"/>
      <c r="Q127" s="236"/>
      <c r="R127" s="140"/>
      <c r="T127" s="171" t="s">
        <v>5</v>
      </c>
      <c r="U127" s="44" t="s">
        <v>43</v>
      </c>
      <c r="V127" s="36"/>
      <c r="W127" s="172">
        <f t="shared" si="6"/>
        <v>0</v>
      </c>
      <c r="X127" s="172">
        <v>0</v>
      </c>
      <c r="Y127" s="172">
        <f t="shared" si="7"/>
        <v>0</v>
      </c>
      <c r="Z127" s="172">
        <v>0</v>
      </c>
      <c r="AA127" s="173">
        <f t="shared" si="8"/>
        <v>0</v>
      </c>
      <c r="AR127" s="19" t="s">
        <v>228</v>
      </c>
      <c r="AT127" s="19" t="s">
        <v>224</v>
      </c>
      <c r="AU127" s="19" t="s">
        <v>88</v>
      </c>
      <c r="AY127" s="19" t="s">
        <v>223</v>
      </c>
      <c r="BE127" s="114">
        <f t="shared" si="9"/>
        <v>0</v>
      </c>
      <c r="BF127" s="114">
        <f t="shared" si="10"/>
        <v>0</v>
      </c>
      <c r="BG127" s="114">
        <f t="shared" si="11"/>
        <v>0</v>
      </c>
      <c r="BH127" s="114">
        <f t="shared" si="12"/>
        <v>0</v>
      </c>
      <c r="BI127" s="114">
        <f t="shared" si="13"/>
        <v>0</v>
      </c>
      <c r="BJ127" s="19" t="s">
        <v>88</v>
      </c>
      <c r="BK127" s="174">
        <f t="shared" si="14"/>
        <v>0</v>
      </c>
      <c r="BL127" s="19" t="s">
        <v>228</v>
      </c>
      <c r="BM127" s="19" t="s">
        <v>262</v>
      </c>
    </row>
    <row r="128" spans="2:65" s="1" customFormat="1" ht="25.5" customHeight="1">
      <c r="B128" s="137"/>
      <c r="C128" s="166" t="s">
        <v>246</v>
      </c>
      <c r="D128" s="166" t="s">
        <v>224</v>
      </c>
      <c r="E128" s="167" t="s">
        <v>1600</v>
      </c>
      <c r="F128" s="234" t="s">
        <v>1601</v>
      </c>
      <c r="G128" s="234"/>
      <c r="H128" s="234"/>
      <c r="I128" s="234"/>
      <c r="J128" s="168" t="s">
        <v>281</v>
      </c>
      <c r="K128" s="169">
        <v>36.700000000000003</v>
      </c>
      <c r="L128" s="235">
        <v>0</v>
      </c>
      <c r="M128" s="235"/>
      <c r="N128" s="236">
        <f t="shared" si="5"/>
        <v>0</v>
      </c>
      <c r="O128" s="236"/>
      <c r="P128" s="236"/>
      <c r="Q128" s="236"/>
      <c r="R128" s="140"/>
      <c r="T128" s="171" t="s">
        <v>5</v>
      </c>
      <c r="U128" s="44" t="s">
        <v>43</v>
      </c>
      <c r="V128" s="36"/>
      <c r="W128" s="172">
        <f t="shared" si="6"/>
        <v>0</v>
      </c>
      <c r="X128" s="172">
        <v>0</v>
      </c>
      <c r="Y128" s="172">
        <f t="shared" si="7"/>
        <v>0</v>
      </c>
      <c r="Z128" s="172">
        <v>0</v>
      </c>
      <c r="AA128" s="173">
        <f t="shared" si="8"/>
        <v>0</v>
      </c>
      <c r="AR128" s="19" t="s">
        <v>228</v>
      </c>
      <c r="AT128" s="19" t="s">
        <v>224</v>
      </c>
      <c r="AU128" s="19" t="s">
        <v>88</v>
      </c>
      <c r="AY128" s="19" t="s">
        <v>223</v>
      </c>
      <c r="BE128" s="114">
        <f t="shared" si="9"/>
        <v>0</v>
      </c>
      <c r="BF128" s="114">
        <f t="shared" si="10"/>
        <v>0</v>
      </c>
      <c r="BG128" s="114">
        <f t="shared" si="11"/>
        <v>0</v>
      </c>
      <c r="BH128" s="114">
        <f t="shared" si="12"/>
        <v>0</v>
      </c>
      <c r="BI128" s="114">
        <f t="shared" si="13"/>
        <v>0</v>
      </c>
      <c r="BJ128" s="19" t="s">
        <v>88</v>
      </c>
      <c r="BK128" s="174">
        <f t="shared" si="14"/>
        <v>0</v>
      </c>
      <c r="BL128" s="19" t="s">
        <v>228</v>
      </c>
      <c r="BM128" s="19" t="s">
        <v>270</v>
      </c>
    </row>
    <row r="129" spans="2:65" s="1" customFormat="1" ht="51" customHeight="1">
      <c r="B129" s="137"/>
      <c r="C129" s="166" t="s">
        <v>250</v>
      </c>
      <c r="D129" s="166" t="s">
        <v>224</v>
      </c>
      <c r="E129" s="167" t="s">
        <v>1602</v>
      </c>
      <c r="F129" s="234" t="s">
        <v>1603</v>
      </c>
      <c r="G129" s="234"/>
      <c r="H129" s="234"/>
      <c r="I129" s="234"/>
      <c r="J129" s="168" t="s">
        <v>281</v>
      </c>
      <c r="K129" s="169">
        <v>36.700000000000003</v>
      </c>
      <c r="L129" s="235">
        <v>0</v>
      </c>
      <c r="M129" s="235"/>
      <c r="N129" s="236">
        <f t="shared" si="5"/>
        <v>0</v>
      </c>
      <c r="O129" s="236"/>
      <c r="P129" s="236"/>
      <c r="Q129" s="236"/>
      <c r="R129" s="140"/>
      <c r="T129" s="171" t="s">
        <v>5</v>
      </c>
      <c r="U129" s="44" t="s">
        <v>43</v>
      </c>
      <c r="V129" s="36"/>
      <c r="W129" s="172">
        <f t="shared" si="6"/>
        <v>0</v>
      </c>
      <c r="X129" s="172">
        <v>0</v>
      </c>
      <c r="Y129" s="172">
        <f t="shared" si="7"/>
        <v>0</v>
      </c>
      <c r="Z129" s="172">
        <v>0</v>
      </c>
      <c r="AA129" s="173">
        <f t="shared" si="8"/>
        <v>0</v>
      </c>
      <c r="AR129" s="19" t="s">
        <v>228</v>
      </c>
      <c r="AT129" s="19" t="s">
        <v>224</v>
      </c>
      <c r="AU129" s="19" t="s">
        <v>88</v>
      </c>
      <c r="AY129" s="19" t="s">
        <v>223</v>
      </c>
      <c r="BE129" s="114">
        <f t="shared" si="9"/>
        <v>0</v>
      </c>
      <c r="BF129" s="114">
        <f t="shared" si="10"/>
        <v>0</v>
      </c>
      <c r="BG129" s="114">
        <f t="shared" si="11"/>
        <v>0</v>
      </c>
      <c r="BH129" s="114">
        <f t="shared" si="12"/>
        <v>0</v>
      </c>
      <c r="BI129" s="114">
        <f t="shared" si="13"/>
        <v>0</v>
      </c>
      <c r="BJ129" s="19" t="s">
        <v>88</v>
      </c>
      <c r="BK129" s="174">
        <f t="shared" si="14"/>
        <v>0</v>
      </c>
      <c r="BL129" s="19" t="s">
        <v>228</v>
      </c>
      <c r="BM129" s="19" t="s">
        <v>278</v>
      </c>
    </row>
    <row r="130" spans="2:65" s="1" customFormat="1" ht="51" customHeight="1">
      <c r="B130" s="137"/>
      <c r="C130" s="166" t="s">
        <v>254</v>
      </c>
      <c r="D130" s="166" t="s">
        <v>224</v>
      </c>
      <c r="E130" s="167" t="s">
        <v>1604</v>
      </c>
      <c r="F130" s="234" t="s">
        <v>1605</v>
      </c>
      <c r="G130" s="234"/>
      <c r="H130" s="234"/>
      <c r="I130" s="234"/>
      <c r="J130" s="168" t="s">
        <v>281</v>
      </c>
      <c r="K130" s="169">
        <v>146.80000000000001</v>
      </c>
      <c r="L130" s="235">
        <v>0</v>
      </c>
      <c r="M130" s="235"/>
      <c r="N130" s="236">
        <f t="shared" si="5"/>
        <v>0</v>
      </c>
      <c r="O130" s="236"/>
      <c r="P130" s="236"/>
      <c r="Q130" s="236"/>
      <c r="R130" s="140"/>
      <c r="T130" s="171" t="s">
        <v>5</v>
      </c>
      <c r="U130" s="44" t="s">
        <v>43</v>
      </c>
      <c r="V130" s="36"/>
      <c r="W130" s="172">
        <f t="shared" si="6"/>
        <v>0</v>
      </c>
      <c r="X130" s="172">
        <v>0</v>
      </c>
      <c r="Y130" s="172">
        <f t="shared" si="7"/>
        <v>0</v>
      </c>
      <c r="Z130" s="172">
        <v>0</v>
      </c>
      <c r="AA130" s="173">
        <f t="shared" si="8"/>
        <v>0</v>
      </c>
      <c r="AR130" s="19" t="s">
        <v>228</v>
      </c>
      <c r="AT130" s="19" t="s">
        <v>224</v>
      </c>
      <c r="AU130" s="19" t="s">
        <v>88</v>
      </c>
      <c r="AY130" s="19" t="s">
        <v>223</v>
      </c>
      <c r="BE130" s="114">
        <f t="shared" si="9"/>
        <v>0</v>
      </c>
      <c r="BF130" s="114">
        <f t="shared" si="10"/>
        <v>0</v>
      </c>
      <c r="BG130" s="114">
        <f t="shared" si="11"/>
        <v>0</v>
      </c>
      <c r="BH130" s="114">
        <f t="shared" si="12"/>
        <v>0</v>
      </c>
      <c r="BI130" s="114">
        <f t="shared" si="13"/>
        <v>0</v>
      </c>
      <c r="BJ130" s="19" t="s">
        <v>88</v>
      </c>
      <c r="BK130" s="174">
        <f t="shared" si="14"/>
        <v>0</v>
      </c>
      <c r="BL130" s="19" t="s">
        <v>228</v>
      </c>
      <c r="BM130" s="19" t="s">
        <v>287</v>
      </c>
    </row>
    <row r="131" spans="2:65" s="1" customFormat="1" ht="16.5" customHeight="1">
      <c r="B131" s="137"/>
      <c r="C131" s="166" t="s">
        <v>258</v>
      </c>
      <c r="D131" s="166" t="s">
        <v>224</v>
      </c>
      <c r="E131" s="167" t="s">
        <v>1403</v>
      </c>
      <c r="F131" s="234" t="s">
        <v>1606</v>
      </c>
      <c r="G131" s="234"/>
      <c r="H131" s="234"/>
      <c r="I131" s="234"/>
      <c r="J131" s="168" t="s">
        <v>396</v>
      </c>
      <c r="K131" s="169">
        <v>55.05</v>
      </c>
      <c r="L131" s="235">
        <v>0</v>
      </c>
      <c r="M131" s="235"/>
      <c r="N131" s="236">
        <f t="shared" si="5"/>
        <v>0</v>
      </c>
      <c r="O131" s="236"/>
      <c r="P131" s="236"/>
      <c r="Q131" s="236"/>
      <c r="R131" s="140"/>
      <c r="T131" s="171" t="s">
        <v>5</v>
      </c>
      <c r="U131" s="44" t="s">
        <v>43</v>
      </c>
      <c r="V131" s="36"/>
      <c r="W131" s="172">
        <f t="shared" si="6"/>
        <v>0</v>
      </c>
      <c r="X131" s="172">
        <v>0</v>
      </c>
      <c r="Y131" s="172">
        <f t="shared" si="7"/>
        <v>0</v>
      </c>
      <c r="Z131" s="172">
        <v>0</v>
      </c>
      <c r="AA131" s="173">
        <f t="shared" si="8"/>
        <v>0</v>
      </c>
      <c r="AR131" s="19" t="s">
        <v>228</v>
      </c>
      <c r="AT131" s="19" t="s">
        <v>224</v>
      </c>
      <c r="AU131" s="19" t="s">
        <v>88</v>
      </c>
      <c r="AY131" s="19" t="s">
        <v>223</v>
      </c>
      <c r="BE131" s="114">
        <f t="shared" si="9"/>
        <v>0</v>
      </c>
      <c r="BF131" s="114">
        <f t="shared" si="10"/>
        <v>0</v>
      </c>
      <c r="BG131" s="114">
        <f t="shared" si="11"/>
        <v>0</v>
      </c>
      <c r="BH131" s="114">
        <f t="shared" si="12"/>
        <v>0</v>
      </c>
      <c r="BI131" s="114">
        <f t="shared" si="13"/>
        <v>0</v>
      </c>
      <c r="BJ131" s="19" t="s">
        <v>88</v>
      </c>
      <c r="BK131" s="174">
        <f t="shared" si="14"/>
        <v>0</v>
      </c>
      <c r="BL131" s="19" t="s">
        <v>228</v>
      </c>
      <c r="BM131" s="19" t="s">
        <v>297</v>
      </c>
    </row>
    <row r="132" spans="2:65" s="10" customFormat="1" ht="29.85" customHeight="1">
      <c r="B132" s="155"/>
      <c r="C132" s="156"/>
      <c r="D132" s="165" t="s">
        <v>184</v>
      </c>
      <c r="E132" s="165"/>
      <c r="F132" s="165"/>
      <c r="G132" s="165"/>
      <c r="H132" s="165"/>
      <c r="I132" s="165"/>
      <c r="J132" s="165"/>
      <c r="K132" s="165"/>
      <c r="L132" s="165"/>
      <c r="M132" s="165"/>
      <c r="N132" s="229">
        <f>BK132</f>
        <v>0</v>
      </c>
      <c r="O132" s="230"/>
      <c r="P132" s="230"/>
      <c r="Q132" s="230"/>
      <c r="R132" s="158"/>
      <c r="T132" s="159"/>
      <c r="U132" s="156"/>
      <c r="V132" s="156"/>
      <c r="W132" s="160">
        <f>SUM(W133:W138)</f>
        <v>0</v>
      </c>
      <c r="X132" s="156"/>
      <c r="Y132" s="160">
        <f>SUM(Y133:Y138)</f>
        <v>0</v>
      </c>
      <c r="Z132" s="156"/>
      <c r="AA132" s="161">
        <f>SUM(AA133:AA138)</f>
        <v>0</v>
      </c>
      <c r="AR132" s="162" t="s">
        <v>83</v>
      </c>
      <c r="AT132" s="163" t="s">
        <v>75</v>
      </c>
      <c r="AU132" s="163" t="s">
        <v>83</v>
      </c>
      <c r="AY132" s="162" t="s">
        <v>223</v>
      </c>
      <c r="BK132" s="164">
        <f>SUM(BK133:BK138)</f>
        <v>0</v>
      </c>
    </row>
    <row r="133" spans="2:65" s="1" customFormat="1" ht="38.25" customHeight="1">
      <c r="B133" s="137"/>
      <c r="C133" s="166" t="s">
        <v>262</v>
      </c>
      <c r="D133" s="166" t="s">
        <v>224</v>
      </c>
      <c r="E133" s="167" t="s">
        <v>1607</v>
      </c>
      <c r="F133" s="234" t="s">
        <v>1608</v>
      </c>
      <c r="G133" s="234"/>
      <c r="H133" s="234"/>
      <c r="I133" s="234"/>
      <c r="J133" s="168" t="s">
        <v>232</v>
      </c>
      <c r="K133" s="169">
        <v>10.4</v>
      </c>
      <c r="L133" s="235">
        <v>0</v>
      </c>
      <c r="M133" s="235"/>
      <c r="N133" s="236">
        <f t="shared" ref="N133:N138" si="15">ROUND(L133*K133,3)</f>
        <v>0</v>
      </c>
      <c r="O133" s="236"/>
      <c r="P133" s="236"/>
      <c r="Q133" s="236"/>
      <c r="R133" s="140"/>
      <c r="T133" s="171" t="s">
        <v>5</v>
      </c>
      <c r="U133" s="44" t="s">
        <v>43</v>
      </c>
      <c r="V133" s="36"/>
      <c r="W133" s="172">
        <f t="shared" ref="W133:W138" si="16">V133*K133</f>
        <v>0</v>
      </c>
      <c r="X133" s="172">
        <v>0</v>
      </c>
      <c r="Y133" s="172">
        <f t="shared" ref="Y133:Y138" si="17">X133*K133</f>
        <v>0</v>
      </c>
      <c r="Z133" s="172">
        <v>0</v>
      </c>
      <c r="AA133" s="173">
        <f t="shared" ref="AA133:AA138" si="18">Z133*K133</f>
        <v>0</v>
      </c>
      <c r="AR133" s="19" t="s">
        <v>228</v>
      </c>
      <c r="AT133" s="19" t="s">
        <v>224</v>
      </c>
      <c r="AU133" s="19" t="s">
        <v>88</v>
      </c>
      <c r="AY133" s="19" t="s">
        <v>223</v>
      </c>
      <c r="BE133" s="114">
        <f t="shared" ref="BE133:BE138" si="19">IF(U133="základná",N133,0)</f>
        <v>0</v>
      </c>
      <c r="BF133" s="114">
        <f t="shared" ref="BF133:BF138" si="20">IF(U133="znížená",N133,0)</f>
        <v>0</v>
      </c>
      <c r="BG133" s="114">
        <f t="shared" ref="BG133:BG138" si="21">IF(U133="zákl. prenesená",N133,0)</f>
        <v>0</v>
      </c>
      <c r="BH133" s="114">
        <f t="shared" ref="BH133:BH138" si="22">IF(U133="zníž. prenesená",N133,0)</f>
        <v>0</v>
      </c>
      <c r="BI133" s="114">
        <f t="shared" ref="BI133:BI138" si="23">IF(U133="nulová",N133,0)</f>
        <v>0</v>
      </c>
      <c r="BJ133" s="19" t="s">
        <v>88</v>
      </c>
      <c r="BK133" s="174">
        <f t="shared" ref="BK133:BK138" si="24">ROUND(L133*K133,3)</f>
        <v>0</v>
      </c>
      <c r="BL133" s="19" t="s">
        <v>228</v>
      </c>
      <c r="BM133" s="19" t="s">
        <v>10</v>
      </c>
    </row>
    <row r="134" spans="2:65" s="1" customFormat="1" ht="25.5" customHeight="1">
      <c r="B134" s="137"/>
      <c r="C134" s="166" t="s">
        <v>266</v>
      </c>
      <c r="D134" s="166" t="s">
        <v>224</v>
      </c>
      <c r="E134" s="167" t="s">
        <v>1609</v>
      </c>
      <c r="F134" s="234" t="s">
        <v>1610</v>
      </c>
      <c r="G134" s="234"/>
      <c r="H134" s="234"/>
      <c r="I134" s="234"/>
      <c r="J134" s="168" t="s">
        <v>232</v>
      </c>
      <c r="K134" s="169">
        <v>10.4</v>
      </c>
      <c r="L134" s="235">
        <v>0</v>
      </c>
      <c r="M134" s="235"/>
      <c r="N134" s="236">
        <f t="shared" si="15"/>
        <v>0</v>
      </c>
      <c r="O134" s="236"/>
      <c r="P134" s="236"/>
      <c r="Q134" s="236"/>
      <c r="R134" s="140"/>
      <c r="T134" s="171" t="s">
        <v>5</v>
      </c>
      <c r="U134" s="44" t="s">
        <v>43</v>
      </c>
      <c r="V134" s="36"/>
      <c r="W134" s="172">
        <f t="shared" si="16"/>
        <v>0</v>
      </c>
      <c r="X134" s="172">
        <v>0</v>
      </c>
      <c r="Y134" s="172">
        <f t="shared" si="17"/>
        <v>0</v>
      </c>
      <c r="Z134" s="172">
        <v>0</v>
      </c>
      <c r="AA134" s="173">
        <f t="shared" si="18"/>
        <v>0</v>
      </c>
      <c r="AR134" s="19" t="s">
        <v>228</v>
      </c>
      <c r="AT134" s="19" t="s">
        <v>224</v>
      </c>
      <c r="AU134" s="19" t="s">
        <v>88</v>
      </c>
      <c r="AY134" s="19" t="s">
        <v>223</v>
      </c>
      <c r="BE134" s="114">
        <f t="shared" si="19"/>
        <v>0</v>
      </c>
      <c r="BF134" s="114">
        <f t="shared" si="20"/>
        <v>0</v>
      </c>
      <c r="BG134" s="114">
        <f t="shared" si="21"/>
        <v>0</v>
      </c>
      <c r="BH134" s="114">
        <f t="shared" si="22"/>
        <v>0</v>
      </c>
      <c r="BI134" s="114">
        <f t="shared" si="23"/>
        <v>0</v>
      </c>
      <c r="BJ134" s="19" t="s">
        <v>88</v>
      </c>
      <c r="BK134" s="174">
        <f t="shared" si="24"/>
        <v>0</v>
      </c>
      <c r="BL134" s="19" t="s">
        <v>228</v>
      </c>
      <c r="BM134" s="19" t="s">
        <v>312</v>
      </c>
    </row>
    <row r="135" spans="2:65" s="1" customFormat="1" ht="25.5" customHeight="1">
      <c r="B135" s="137"/>
      <c r="C135" s="166" t="s">
        <v>270</v>
      </c>
      <c r="D135" s="166" t="s">
        <v>224</v>
      </c>
      <c r="E135" s="167" t="s">
        <v>1611</v>
      </c>
      <c r="F135" s="234" t="s">
        <v>1612</v>
      </c>
      <c r="G135" s="234"/>
      <c r="H135" s="234"/>
      <c r="I135" s="234"/>
      <c r="J135" s="168" t="s">
        <v>396</v>
      </c>
      <c r="K135" s="169">
        <v>178.286</v>
      </c>
      <c r="L135" s="235">
        <v>0</v>
      </c>
      <c r="M135" s="235"/>
      <c r="N135" s="236">
        <f t="shared" si="15"/>
        <v>0</v>
      </c>
      <c r="O135" s="236"/>
      <c r="P135" s="236"/>
      <c r="Q135" s="236"/>
      <c r="R135" s="140"/>
      <c r="T135" s="171" t="s">
        <v>5</v>
      </c>
      <c r="U135" s="44" t="s">
        <v>43</v>
      </c>
      <c r="V135" s="36"/>
      <c r="W135" s="172">
        <f t="shared" si="16"/>
        <v>0</v>
      </c>
      <c r="X135" s="172">
        <v>0</v>
      </c>
      <c r="Y135" s="172">
        <f t="shared" si="17"/>
        <v>0</v>
      </c>
      <c r="Z135" s="172">
        <v>0</v>
      </c>
      <c r="AA135" s="173">
        <f t="shared" si="18"/>
        <v>0</v>
      </c>
      <c r="AR135" s="19" t="s">
        <v>228</v>
      </c>
      <c r="AT135" s="19" t="s">
        <v>224</v>
      </c>
      <c r="AU135" s="19" t="s">
        <v>88</v>
      </c>
      <c r="AY135" s="19" t="s">
        <v>223</v>
      </c>
      <c r="BE135" s="114">
        <f t="shared" si="19"/>
        <v>0</v>
      </c>
      <c r="BF135" s="114">
        <f t="shared" si="20"/>
        <v>0</v>
      </c>
      <c r="BG135" s="114">
        <f t="shared" si="21"/>
        <v>0</v>
      </c>
      <c r="BH135" s="114">
        <f t="shared" si="22"/>
        <v>0</v>
      </c>
      <c r="BI135" s="114">
        <f t="shared" si="23"/>
        <v>0</v>
      </c>
      <c r="BJ135" s="19" t="s">
        <v>88</v>
      </c>
      <c r="BK135" s="174">
        <f t="shared" si="24"/>
        <v>0</v>
      </c>
      <c r="BL135" s="19" t="s">
        <v>228</v>
      </c>
      <c r="BM135" s="19" t="s">
        <v>320</v>
      </c>
    </row>
    <row r="136" spans="2:65" s="1" customFormat="1" ht="25.5" customHeight="1">
      <c r="B136" s="137"/>
      <c r="C136" s="166" t="s">
        <v>274</v>
      </c>
      <c r="D136" s="166" t="s">
        <v>224</v>
      </c>
      <c r="E136" s="167" t="s">
        <v>1613</v>
      </c>
      <c r="F136" s="234" t="s">
        <v>1614</v>
      </c>
      <c r="G136" s="234"/>
      <c r="H136" s="234"/>
      <c r="I136" s="234"/>
      <c r="J136" s="168" t="s">
        <v>396</v>
      </c>
      <c r="K136" s="169">
        <v>1069.7159999999999</v>
      </c>
      <c r="L136" s="235">
        <v>0</v>
      </c>
      <c r="M136" s="235"/>
      <c r="N136" s="236">
        <f t="shared" si="15"/>
        <v>0</v>
      </c>
      <c r="O136" s="236"/>
      <c r="P136" s="236"/>
      <c r="Q136" s="236"/>
      <c r="R136" s="140"/>
      <c r="T136" s="171" t="s">
        <v>5</v>
      </c>
      <c r="U136" s="44" t="s">
        <v>43</v>
      </c>
      <c r="V136" s="36"/>
      <c r="W136" s="172">
        <f t="shared" si="16"/>
        <v>0</v>
      </c>
      <c r="X136" s="172">
        <v>0</v>
      </c>
      <c r="Y136" s="172">
        <f t="shared" si="17"/>
        <v>0</v>
      </c>
      <c r="Z136" s="172">
        <v>0</v>
      </c>
      <c r="AA136" s="173">
        <f t="shared" si="18"/>
        <v>0</v>
      </c>
      <c r="AR136" s="19" t="s">
        <v>228</v>
      </c>
      <c r="AT136" s="19" t="s">
        <v>224</v>
      </c>
      <c r="AU136" s="19" t="s">
        <v>88</v>
      </c>
      <c r="AY136" s="19" t="s">
        <v>223</v>
      </c>
      <c r="BE136" s="114">
        <f t="shared" si="19"/>
        <v>0</v>
      </c>
      <c r="BF136" s="114">
        <f t="shared" si="20"/>
        <v>0</v>
      </c>
      <c r="BG136" s="114">
        <f t="shared" si="21"/>
        <v>0</v>
      </c>
      <c r="BH136" s="114">
        <f t="shared" si="22"/>
        <v>0</v>
      </c>
      <c r="BI136" s="114">
        <f t="shared" si="23"/>
        <v>0</v>
      </c>
      <c r="BJ136" s="19" t="s">
        <v>88</v>
      </c>
      <c r="BK136" s="174">
        <f t="shared" si="24"/>
        <v>0</v>
      </c>
      <c r="BL136" s="19" t="s">
        <v>228</v>
      </c>
      <c r="BM136" s="19" t="s">
        <v>328</v>
      </c>
    </row>
    <row r="137" spans="2:65" s="1" customFormat="1" ht="25.5" customHeight="1">
      <c r="B137" s="137"/>
      <c r="C137" s="166" t="s">
        <v>278</v>
      </c>
      <c r="D137" s="166" t="s">
        <v>224</v>
      </c>
      <c r="E137" s="167" t="s">
        <v>1615</v>
      </c>
      <c r="F137" s="234" t="s">
        <v>1616</v>
      </c>
      <c r="G137" s="234"/>
      <c r="H137" s="234"/>
      <c r="I137" s="234"/>
      <c r="J137" s="168" t="s">
        <v>396</v>
      </c>
      <c r="K137" s="169">
        <v>178.286</v>
      </c>
      <c r="L137" s="235">
        <v>0</v>
      </c>
      <c r="M137" s="235"/>
      <c r="N137" s="236">
        <f t="shared" si="15"/>
        <v>0</v>
      </c>
      <c r="O137" s="236"/>
      <c r="P137" s="236"/>
      <c r="Q137" s="236"/>
      <c r="R137" s="140"/>
      <c r="T137" s="171" t="s">
        <v>5</v>
      </c>
      <c r="U137" s="44" t="s">
        <v>43</v>
      </c>
      <c r="V137" s="36"/>
      <c r="W137" s="172">
        <f t="shared" si="16"/>
        <v>0</v>
      </c>
      <c r="X137" s="172">
        <v>0</v>
      </c>
      <c r="Y137" s="172">
        <f t="shared" si="17"/>
        <v>0</v>
      </c>
      <c r="Z137" s="172">
        <v>0</v>
      </c>
      <c r="AA137" s="173">
        <f t="shared" si="18"/>
        <v>0</v>
      </c>
      <c r="AR137" s="19" t="s">
        <v>228</v>
      </c>
      <c r="AT137" s="19" t="s">
        <v>224</v>
      </c>
      <c r="AU137" s="19" t="s">
        <v>88</v>
      </c>
      <c r="AY137" s="19" t="s">
        <v>223</v>
      </c>
      <c r="BE137" s="114">
        <f t="shared" si="19"/>
        <v>0</v>
      </c>
      <c r="BF137" s="114">
        <f t="shared" si="20"/>
        <v>0</v>
      </c>
      <c r="BG137" s="114">
        <f t="shared" si="21"/>
        <v>0</v>
      </c>
      <c r="BH137" s="114">
        <f t="shared" si="22"/>
        <v>0</v>
      </c>
      <c r="BI137" s="114">
        <f t="shared" si="23"/>
        <v>0</v>
      </c>
      <c r="BJ137" s="19" t="s">
        <v>88</v>
      </c>
      <c r="BK137" s="174">
        <f t="shared" si="24"/>
        <v>0</v>
      </c>
      <c r="BL137" s="19" t="s">
        <v>228</v>
      </c>
      <c r="BM137" s="19" t="s">
        <v>336</v>
      </c>
    </row>
    <row r="138" spans="2:65" s="1" customFormat="1" ht="16.5" customHeight="1">
      <c r="B138" s="137"/>
      <c r="C138" s="166" t="s">
        <v>283</v>
      </c>
      <c r="D138" s="166" t="s">
        <v>224</v>
      </c>
      <c r="E138" s="167" t="s">
        <v>415</v>
      </c>
      <c r="F138" s="234" t="s">
        <v>1606</v>
      </c>
      <c r="G138" s="234"/>
      <c r="H138" s="234"/>
      <c r="I138" s="234"/>
      <c r="J138" s="168" t="s">
        <v>396</v>
      </c>
      <c r="K138" s="169">
        <v>178.286</v>
      </c>
      <c r="L138" s="235">
        <v>0</v>
      </c>
      <c r="M138" s="235"/>
      <c r="N138" s="236">
        <f t="shared" si="15"/>
        <v>0</v>
      </c>
      <c r="O138" s="236"/>
      <c r="P138" s="236"/>
      <c r="Q138" s="236"/>
      <c r="R138" s="140"/>
      <c r="T138" s="171" t="s">
        <v>5</v>
      </c>
      <c r="U138" s="44" t="s">
        <v>43</v>
      </c>
      <c r="V138" s="36"/>
      <c r="W138" s="172">
        <f t="shared" si="16"/>
        <v>0</v>
      </c>
      <c r="X138" s="172">
        <v>0</v>
      </c>
      <c r="Y138" s="172">
        <f t="shared" si="17"/>
        <v>0</v>
      </c>
      <c r="Z138" s="172">
        <v>0</v>
      </c>
      <c r="AA138" s="173">
        <f t="shared" si="18"/>
        <v>0</v>
      </c>
      <c r="AR138" s="19" t="s">
        <v>228</v>
      </c>
      <c r="AT138" s="19" t="s">
        <v>224</v>
      </c>
      <c r="AU138" s="19" t="s">
        <v>88</v>
      </c>
      <c r="AY138" s="19" t="s">
        <v>223</v>
      </c>
      <c r="BE138" s="114">
        <f t="shared" si="19"/>
        <v>0</v>
      </c>
      <c r="BF138" s="114">
        <f t="shared" si="20"/>
        <v>0</v>
      </c>
      <c r="BG138" s="114">
        <f t="shared" si="21"/>
        <v>0</v>
      </c>
      <c r="BH138" s="114">
        <f t="shared" si="22"/>
        <v>0</v>
      </c>
      <c r="BI138" s="114">
        <f t="shared" si="23"/>
        <v>0</v>
      </c>
      <c r="BJ138" s="19" t="s">
        <v>88</v>
      </c>
      <c r="BK138" s="174">
        <f t="shared" si="24"/>
        <v>0</v>
      </c>
      <c r="BL138" s="19" t="s">
        <v>228</v>
      </c>
      <c r="BM138" s="19" t="s">
        <v>344</v>
      </c>
    </row>
    <row r="139" spans="2:65" s="1" customFormat="1" ht="49.95" customHeight="1">
      <c r="B139" s="35"/>
      <c r="C139" s="36"/>
      <c r="D139" s="157" t="s">
        <v>820</v>
      </c>
      <c r="E139" s="36"/>
      <c r="F139" s="36"/>
      <c r="G139" s="36"/>
      <c r="H139" s="36"/>
      <c r="I139" s="36"/>
      <c r="J139" s="36"/>
      <c r="K139" s="36"/>
      <c r="L139" s="36"/>
      <c r="M139" s="36"/>
      <c r="N139" s="231">
        <f>BK139</f>
        <v>0</v>
      </c>
      <c r="O139" s="232"/>
      <c r="P139" s="232"/>
      <c r="Q139" s="232"/>
      <c r="R139" s="37"/>
      <c r="T139" s="180"/>
      <c r="U139" s="56"/>
      <c r="V139" s="56"/>
      <c r="W139" s="56"/>
      <c r="X139" s="56"/>
      <c r="Y139" s="56"/>
      <c r="Z139" s="56"/>
      <c r="AA139" s="58"/>
      <c r="AT139" s="19" t="s">
        <v>75</v>
      </c>
      <c r="AU139" s="19" t="s">
        <v>76</v>
      </c>
      <c r="AY139" s="19" t="s">
        <v>821</v>
      </c>
      <c r="BK139" s="174">
        <v>0</v>
      </c>
    </row>
    <row r="140" spans="2:65" s="1" customFormat="1" ht="6.9" customHeight="1">
      <c r="B140" s="59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1"/>
    </row>
  </sheetData>
  <mergeCells count="118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4:Q94"/>
    <mergeCell ref="D95:H95"/>
    <mergeCell ref="N95:Q95"/>
    <mergeCell ref="D96:H96"/>
    <mergeCell ref="N96:Q96"/>
    <mergeCell ref="D97:H97"/>
    <mergeCell ref="N97:Q97"/>
    <mergeCell ref="D98:H98"/>
    <mergeCell ref="N98:Q98"/>
    <mergeCell ref="D99:H99"/>
    <mergeCell ref="N99:Q99"/>
    <mergeCell ref="N100:Q100"/>
    <mergeCell ref="L102:Q102"/>
    <mergeCell ref="C108:Q108"/>
    <mergeCell ref="F110:P110"/>
    <mergeCell ref="F111:P111"/>
    <mergeCell ref="F112:P112"/>
    <mergeCell ref="M114:P114"/>
    <mergeCell ref="M116:Q116"/>
    <mergeCell ref="M117:Q117"/>
    <mergeCell ref="F119:I119"/>
    <mergeCell ref="L119:M119"/>
    <mergeCell ref="N119:Q119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N135:Q135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N120:Q120"/>
    <mergeCell ref="N121:Q121"/>
    <mergeCell ref="N122:Q122"/>
    <mergeCell ref="N132:Q132"/>
    <mergeCell ref="N139:Q139"/>
    <mergeCell ref="H1:K1"/>
    <mergeCell ref="S2:AC2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3:I133"/>
    <mergeCell ref="L133:M133"/>
    <mergeCell ref="N133:Q133"/>
    <mergeCell ref="F134:I134"/>
    <mergeCell ref="L134:M134"/>
    <mergeCell ref="N134:Q134"/>
    <mergeCell ref="F135:I135"/>
    <mergeCell ref="L135:M135"/>
  </mergeCells>
  <hyperlinks>
    <hyperlink ref="F1:G1" location="C2" display="1) Krycí list rozpočtu"/>
    <hyperlink ref="H1:K1" location="C87" display="2) Rekapitulácia rozpočtu"/>
    <hyperlink ref="L1" location="C119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4"/>
  <sheetViews>
    <sheetView showGridLines="0" workbookViewId="0">
      <pane ySplit="1" topLeftCell="A2" activePane="bottomLeft" state="frozen"/>
      <selection pane="bottomLeft" activeCell="E22" sqref="E22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125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1588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1617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20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21</v>
      </c>
      <c r="E10" s="36"/>
      <c r="F10" s="28" t="s">
        <v>22</v>
      </c>
      <c r="G10" s="36"/>
      <c r="H10" s="36"/>
      <c r="I10" s="36"/>
      <c r="J10" s="36"/>
      <c r="K10" s="36"/>
      <c r="L10" s="36"/>
      <c r="M10" s="30" t="s">
        <v>23</v>
      </c>
      <c r="N10" s="36"/>
      <c r="O10" s="266" t="str">
        <f>'Rekapitulácia stavby'!AN8</f>
        <v>24. 2. 2017</v>
      </c>
      <c r="P10" s="249"/>
      <c r="Q10" s="36"/>
      <c r="R10" s="37"/>
    </row>
    <row r="11" spans="1:66" s="1" customFormat="1" ht="10.95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25</v>
      </c>
      <c r="E12" s="36"/>
      <c r="F12" s="36"/>
      <c r="G12" s="36"/>
      <c r="H12" s="36"/>
      <c r="I12" s="36"/>
      <c r="J12" s="36"/>
      <c r="K12" s="36"/>
      <c r="L12" s="36"/>
      <c r="M12" s="30" t="s">
        <v>26</v>
      </c>
      <c r="N12" s="36"/>
      <c r="O12" s="220" t="s">
        <v>5</v>
      </c>
      <c r="P12" s="220"/>
      <c r="Q12" s="36"/>
      <c r="R12" s="37"/>
    </row>
    <row r="13" spans="1:66" s="1" customFormat="1" ht="18" customHeight="1">
      <c r="B13" s="35"/>
      <c r="C13" s="36"/>
      <c r="D13" s="36"/>
      <c r="E13" s="28" t="s">
        <v>27</v>
      </c>
      <c r="F13" s="36"/>
      <c r="G13" s="36"/>
      <c r="H13" s="36"/>
      <c r="I13" s="36"/>
      <c r="J13" s="36"/>
      <c r="K13" s="36"/>
      <c r="L13" s="36"/>
      <c r="M13" s="30" t="s">
        <v>28</v>
      </c>
      <c r="N13" s="36"/>
      <c r="O13" s="220" t="s">
        <v>5</v>
      </c>
      <c r="P13" s="220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29</v>
      </c>
      <c r="E15" s="36"/>
      <c r="F15" s="36"/>
      <c r="G15" s="36"/>
      <c r="H15" s="36"/>
      <c r="I15" s="36"/>
      <c r="J15" s="36"/>
      <c r="K15" s="36"/>
      <c r="L15" s="36"/>
      <c r="M15" s="30" t="s">
        <v>26</v>
      </c>
      <c r="N15" s="36"/>
      <c r="O15" s="264" t="str">
        <f>IF('Rekapitulácia stavby'!AN13="","",'Rekapitulácia stavby'!AN13)</f>
        <v>Vyplň údaj</v>
      </c>
      <c r="P15" s="220"/>
      <c r="Q15" s="36"/>
      <c r="R15" s="37"/>
    </row>
    <row r="16" spans="1:66" s="1" customFormat="1" ht="18" customHeight="1">
      <c r="B16" s="35"/>
      <c r="C16" s="36"/>
      <c r="D16" s="36"/>
      <c r="E16" s="264" t="str">
        <f>IF('Rekapitulácia stavby'!E14="","",'Rekapitulácia stavby'!E14)</f>
        <v>Vyplň údaj</v>
      </c>
      <c r="F16" s="265"/>
      <c r="G16" s="265"/>
      <c r="H16" s="265"/>
      <c r="I16" s="265"/>
      <c r="J16" s="265"/>
      <c r="K16" s="265"/>
      <c r="L16" s="265"/>
      <c r="M16" s="30" t="s">
        <v>28</v>
      </c>
      <c r="N16" s="36"/>
      <c r="O16" s="264" t="str">
        <f>IF('Rekapitulácia stavby'!AN14="","",'Rekapitulácia stavby'!AN14)</f>
        <v>Vyplň údaj</v>
      </c>
      <c r="P16" s="220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31</v>
      </c>
      <c r="E18" s="36"/>
      <c r="F18" s="36"/>
      <c r="G18" s="36"/>
      <c r="H18" s="36"/>
      <c r="I18" s="36"/>
      <c r="J18" s="36"/>
      <c r="K18" s="36"/>
      <c r="L18" s="36"/>
      <c r="M18" s="30" t="s">
        <v>26</v>
      </c>
      <c r="N18" s="36"/>
      <c r="O18" s="220" t="s">
        <v>5</v>
      </c>
      <c r="P18" s="220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N95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(SUM(BE95:BE102)+SUM(BE121:BE132))</f>
        <v>0</v>
      </c>
      <c r="I33" s="248"/>
      <c r="J33" s="248"/>
      <c r="K33" s="36"/>
      <c r="L33" s="36"/>
      <c r="M33" s="260">
        <f>ROUND((SUM(BE95:BE102)+SUM(BE121:BE132)),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(SUM(BF95:BF102)+SUM(BF121:BF132))</f>
        <v>0</v>
      </c>
      <c r="I34" s="248"/>
      <c r="J34" s="248"/>
      <c r="K34" s="36"/>
      <c r="L34" s="36"/>
      <c r="M34" s="260">
        <f>ROUND((SUM(BF95:BF102)+SUM(BF121:BF132)),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(SUM(BG95:BG102)+SUM(BG121:BG132))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(SUM(BH95:BH102)+SUM(BH121:BH132))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(SUM(BI95:BI102)+SUM(BI121:BI132))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1588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>302 - SO 302 - Nové spevnené asfaltové plochy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65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65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65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65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65" s="1" customFormat="1" ht="14.4" customHeight="1">
      <c r="B85" s="35"/>
      <c r="C85" s="30" t="s">
        <v>29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65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65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65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65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N121</f>
        <v>0</v>
      </c>
      <c r="O89" s="254"/>
      <c r="P89" s="254"/>
      <c r="Q89" s="254"/>
      <c r="R89" s="37"/>
      <c r="AU89" s="19" t="s">
        <v>180</v>
      </c>
    </row>
    <row r="90" spans="2:65" s="7" customFormat="1" ht="24.9" customHeight="1">
      <c r="B90" s="129"/>
      <c r="C90" s="130"/>
      <c r="D90" s="131" t="s">
        <v>181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N122</f>
        <v>0</v>
      </c>
      <c r="O90" s="257"/>
      <c r="P90" s="257"/>
      <c r="Q90" s="257"/>
      <c r="R90" s="132"/>
    </row>
    <row r="91" spans="2:65" s="8" customFormat="1" ht="19.95" customHeight="1">
      <c r="B91" s="133"/>
      <c r="C91" s="99"/>
      <c r="D91" s="110" t="s">
        <v>1618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N123</f>
        <v>0</v>
      </c>
      <c r="O91" s="190"/>
      <c r="P91" s="190"/>
      <c r="Q91" s="190"/>
      <c r="R91" s="134"/>
    </row>
    <row r="92" spans="2:65" s="8" customFormat="1" ht="19.95" customHeight="1">
      <c r="B92" s="133"/>
      <c r="C92" s="99"/>
      <c r="D92" s="110" t="s">
        <v>184</v>
      </c>
      <c r="E92" s="99"/>
      <c r="F92" s="99"/>
      <c r="G92" s="99"/>
      <c r="H92" s="99"/>
      <c r="I92" s="99"/>
      <c r="J92" s="99"/>
      <c r="K92" s="99"/>
      <c r="L92" s="99"/>
      <c r="M92" s="99"/>
      <c r="N92" s="187">
        <f>N128</f>
        <v>0</v>
      </c>
      <c r="O92" s="190"/>
      <c r="P92" s="190"/>
      <c r="Q92" s="190"/>
      <c r="R92" s="134"/>
    </row>
    <row r="93" spans="2:65" s="8" customFormat="1" ht="19.95" customHeight="1">
      <c r="B93" s="133"/>
      <c r="C93" s="99"/>
      <c r="D93" s="110" t="s">
        <v>185</v>
      </c>
      <c r="E93" s="99"/>
      <c r="F93" s="99"/>
      <c r="G93" s="99"/>
      <c r="H93" s="99"/>
      <c r="I93" s="99"/>
      <c r="J93" s="99"/>
      <c r="K93" s="99"/>
      <c r="L93" s="99"/>
      <c r="M93" s="99"/>
      <c r="N93" s="187">
        <f>N131</f>
        <v>0</v>
      </c>
      <c r="O93" s="190"/>
      <c r="P93" s="190"/>
      <c r="Q93" s="190"/>
      <c r="R93" s="134"/>
    </row>
    <row r="94" spans="2:65" s="1" customFormat="1" ht="21.75" customHeight="1">
      <c r="B94" s="35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7"/>
    </row>
    <row r="95" spans="2:65" s="1" customFormat="1" ht="29.25" customHeight="1">
      <c r="B95" s="35"/>
      <c r="C95" s="128" t="s">
        <v>200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254">
        <f>ROUND(N96+N97+N98+N99+N100+N101,2)</f>
        <v>0</v>
      </c>
      <c r="O95" s="255"/>
      <c r="P95" s="255"/>
      <c r="Q95" s="255"/>
      <c r="R95" s="37"/>
      <c r="T95" s="135"/>
      <c r="U95" s="136" t="s">
        <v>40</v>
      </c>
    </row>
    <row r="96" spans="2:65" s="1" customFormat="1" ht="18" customHeight="1">
      <c r="B96" s="137"/>
      <c r="C96" s="138"/>
      <c r="D96" s="184" t="s">
        <v>201</v>
      </c>
      <c r="E96" s="252"/>
      <c r="F96" s="252"/>
      <c r="G96" s="252"/>
      <c r="H96" s="252"/>
      <c r="I96" s="138"/>
      <c r="J96" s="138"/>
      <c r="K96" s="138"/>
      <c r="L96" s="138"/>
      <c r="M96" s="138"/>
      <c r="N96" s="186">
        <f>ROUND(N89*T96,2)</f>
        <v>0</v>
      </c>
      <c r="O96" s="253"/>
      <c r="P96" s="253"/>
      <c r="Q96" s="253"/>
      <c r="R96" s="140"/>
      <c r="S96" s="141"/>
      <c r="T96" s="142"/>
      <c r="U96" s="143" t="s">
        <v>43</v>
      </c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4" t="s">
        <v>202</v>
      </c>
      <c r="AZ96" s="141"/>
      <c r="BA96" s="141"/>
      <c r="BB96" s="141"/>
      <c r="BC96" s="141"/>
      <c r="BD96" s="141"/>
      <c r="BE96" s="145">
        <f t="shared" ref="BE96:BE101" si="0">IF(U96="základná",N96,0)</f>
        <v>0</v>
      </c>
      <c r="BF96" s="145">
        <f t="shared" ref="BF96:BF101" si="1">IF(U96="znížená",N96,0)</f>
        <v>0</v>
      </c>
      <c r="BG96" s="145">
        <f t="shared" ref="BG96:BG101" si="2">IF(U96="zákl. prenesená",N96,0)</f>
        <v>0</v>
      </c>
      <c r="BH96" s="145">
        <f t="shared" ref="BH96:BH101" si="3">IF(U96="zníž. prenesená",N96,0)</f>
        <v>0</v>
      </c>
      <c r="BI96" s="145">
        <f t="shared" ref="BI96:BI101" si="4">IF(U96="nulová",N96,0)</f>
        <v>0</v>
      </c>
      <c r="BJ96" s="144" t="s">
        <v>88</v>
      </c>
      <c r="BK96" s="141"/>
      <c r="BL96" s="141"/>
      <c r="BM96" s="141"/>
    </row>
    <row r="97" spans="2:65" s="1" customFormat="1" ht="18" customHeight="1">
      <c r="B97" s="137"/>
      <c r="C97" s="138"/>
      <c r="D97" s="184" t="s">
        <v>203</v>
      </c>
      <c r="E97" s="252"/>
      <c r="F97" s="252"/>
      <c r="G97" s="252"/>
      <c r="H97" s="252"/>
      <c r="I97" s="138"/>
      <c r="J97" s="138"/>
      <c r="K97" s="138"/>
      <c r="L97" s="138"/>
      <c r="M97" s="138"/>
      <c r="N97" s="186">
        <f>ROUND(N89*T97,2)</f>
        <v>0</v>
      </c>
      <c r="O97" s="253"/>
      <c r="P97" s="253"/>
      <c r="Q97" s="253"/>
      <c r="R97" s="140"/>
      <c r="S97" s="141"/>
      <c r="T97" s="142"/>
      <c r="U97" s="143" t="s">
        <v>43</v>
      </c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4" t="s">
        <v>202</v>
      </c>
      <c r="AZ97" s="141"/>
      <c r="BA97" s="141"/>
      <c r="BB97" s="141"/>
      <c r="BC97" s="141"/>
      <c r="BD97" s="141"/>
      <c r="BE97" s="145">
        <f t="shared" si="0"/>
        <v>0</v>
      </c>
      <c r="BF97" s="145">
        <f t="shared" si="1"/>
        <v>0</v>
      </c>
      <c r="BG97" s="145">
        <f t="shared" si="2"/>
        <v>0</v>
      </c>
      <c r="BH97" s="145">
        <f t="shared" si="3"/>
        <v>0</v>
      </c>
      <c r="BI97" s="145">
        <f t="shared" si="4"/>
        <v>0</v>
      </c>
      <c r="BJ97" s="144" t="s">
        <v>88</v>
      </c>
      <c r="BK97" s="141"/>
      <c r="BL97" s="141"/>
      <c r="BM97" s="141"/>
    </row>
    <row r="98" spans="2:65" s="1" customFormat="1" ht="18" customHeight="1">
      <c r="B98" s="137"/>
      <c r="C98" s="138"/>
      <c r="D98" s="184" t="s">
        <v>204</v>
      </c>
      <c r="E98" s="252"/>
      <c r="F98" s="252"/>
      <c r="G98" s="252"/>
      <c r="H98" s="252"/>
      <c r="I98" s="138"/>
      <c r="J98" s="138"/>
      <c r="K98" s="138"/>
      <c r="L98" s="138"/>
      <c r="M98" s="138"/>
      <c r="N98" s="186">
        <f>ROUND(N89*T98,2)</f>
        <v>0</v>
      </c>
      <c r="O98" s="253"/>
      <c r="P98" s="253"/>
      <c r="Q98" s="253"/>
      <c r="R98" s="140"/>
      <c r="S98" s="141"/>
      <c r="T98" s="142"/>
      <c r="U98" s="143" t="s">
        <v>43</v>
      </c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4" t="s">
        <v>202</v>
      </c>
      <c r="AZ98" s="141"/>
      <c r="BA98" s="141"/>
      <c r="BB98" s="141"/>
      <c r="BC98" s="141"/>
      <c r="BD98" s="141"/>
      <c r="BE98" s="145">
        <f t="shared" si="0"/>
        <v>0</v>
      </c>
      <c r="BF98" s="145">
        <f t="shared" si="1"/>
        <v>0</v>
      </c>
      <c r="BG98" s="145">
        <f t="shared" si="2"/>
        <v>0</v>
      </c>
      <c r="BH98" s="145">
        <f t="shared" si="3"/>
        <v>0</v>
      </c>
      <c r="BI98" s="145">
        <f t="shared" si="4"/>
        <v>0</v>
      </c>
      <c r="BJ98" s="144" t="s">
        <v>88</v>
      </c>
      <c r="BK98" s="141"/>
      <c r="BL98" s="141"/>
      <c r="BM98" s="141"/>
    </row>
    <row r="99" spans="2:65" s="1" customFormat="1" ht="18" customHeight="1">
      <c r="B99" s="137"/>
      <c r="C99" s="138"/>
      <c r="D99" s="184" t="s">
        <v>205</v>
      </c>
      <c r="E99" s="252"/>
      <c r="F99" s="252"/>
      <c r="G99" s="252"/>
      <c r="H99" s="252"/>
      <c r="I99" s="138"/>
      <c r="J99" s="138"/>
      <c r="K99" s="138"/>
      <c r="L99" s="138"/>
      <c r="M99" s="138"/>
      <c r="N99" s="186">
        <f>ROUND(N89*T99,2)</f>
        <v>0</v>
      </c>
      <c r="O99" s="253"/>
      <c r="P99" s="253"/>
      <c r="Q99" s="253"/>
      <c r="R99" s="140"/>
      <c r="S99" s="141"/>
      <c r="T99" s="142"/>
      <c r="U99" s="143" t="s">
        <v>43</v>
      </c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4" t="s">
        <v>202</v>
      </c>
      <c r="AZ99" s="141"/>
      <c r="BA99" s="141"/>
      <c r="BB99" s="141"/>
      <c r="BC99" s="141"/>
      <c r="BD99" s="141"/>
      <c r="BE99" s="145">
        <f t="shared" si="0"/>
        <v>0</v>
      </c>
      <c r="BF99" s="145">
        <f t="shared" si="1"/>
        <v>0</v>
      </c>
      <c r="BG99" s="145">
        <f t="shared" si="2"/>
        <v>0</v>
      </c>
      <c r="BH99" s="145">
        <f t="shared" si="3"/>
        <v>0</v>
      </c>
      <c r="BI99" s="145">
        <f t="shared" si="4"/>
        <v>0</v>
      </c>
      <c r="BJ99" s="144" t="s">
        <v>88</v>
      </c>
      <c r="BK99" s="141"/>
      <c r="BL99" s="141"/>
      <c r="BM99" s="141"/>
    </row>
    <row r="100" spans="2:65" s="1" customFormat="1" ht="18" customHeight="1">
      <c r="B100" s="137"/>
      <c r="C100" s="138"/>
      <c r="D100" s="184" t="s">
        <v>206</v>
      </c>
      <c r="E100" s="252"/>
      <c r="F100" s="252"/>
      <c r="G100" s="252"/>
      <c r="H100" s="252"/>
      <c r="I100" s="138"/>
      <c r="J100" s="138"/>
      <c r="K100" s="138"/>
      <c r="L100" s="138"/>
      <c r="M100" s="138"/>
      <c r="N100" s="186">
        <f>ROUND(N89*T100,2)</f>
        <v>0</v>
      </c>
      <c r="O100" s="253"/>
      <c r="P100" s="253"/>
      <c r="Q100" s="253"/>
      <c r="R100" s="140"/>
      <c r="S100" s="141"/>
      <c r="T100" s="142"/>
      <c r="U100" s="143" t="s">
        <v>43</v>
      </c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4" t="s">
        <v>202</v>
      </c>
      <c r="AZ100" s="141"/>
      <c r="BA100" s="141"/>
      <c r="BB100" s="141"/>
      <c r="BC100" s="141"/>
      <c r="BD100" s="141"/>
      <c r="BE100" s="145">
        <f t="shared" si="0"/>
        <v>0</v>
      </c>
      <c r="BF100" s="145">
        <f t="shared" si="1"/>
        <v>0</v>
      </c>
      <c r="BG100" s="145">
        <f t="shared" si="2"/>
        <v>0</v>
      </c>
      <c r="BH100" s="145">
        <f t="shared" si="3"/>
        <v>0</v>
      </c>
      <c r="BI100" s="145">
        <f t="shared" si="4"/>
        <v>0</v>
      </c>
      <c r="BJ100" s="144" t="s">
        <v>88</v>
      </c>
      <c r="BK100" s="141"/>
      <c r="BL100" s="141"/>
      <c r="BM100" s="141"/>
    </row>
    <row r="101" spans="2:65" s="1" customFormat="1" ht="18" customHeight="1">
      <c r="B101" s="137"/>
      <c r="C101" s="138"/>
      <c r="D101" s="139" t="s">
        <v>207</v>
      </c>
      <c r="E101" s="138"/>
      <c r="F101" s="138"/>
      <c r="G101" s="138"/>
      <c r="H101" s="138"/>
      <c r="I101" s="138"/>
      <c r="J101" s="138"/>
      <c r="K101" s="138"/>
      <c r="L101" s="138"/>
      <c r="M101" s="138"/>
      <c r="N101" s="186">
        <f>ROUND(N89*T101,2)</f>
        <v>0</v>
      </c>
      <c r="O101" s="253"/>
      <c r="P101" s="253"/>
      <c r="Q101" s="253"/>
      <c r="R101" s="140"/>
      <c r="S101" s="141"/>
      <c r="T101" s="146"/>
      <c r="U101" s="147" t="s">
        <v>43</v>
      </c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4" t="s">
        <v>208</v>
      </c>
      <c r="AZ101" s="141"/>
      <c r="BA101" s="141"/>
      <c r="BB101" s="141"/>
      <c r="BC101" s="141"/>
      <c r="BD101" s="141"/>
      <c r="BE101" s="145">
        <f t="shared" si="0"/>
        <v>0</v>
      </c>
      <c r="BF101" s="145">
        <f t="shared" si="1"/>
        <v>0</v>
      </c>
      <c r="BG101" s="145">
        <f t="shared" si="2"/>
        <v>0</v>
      </c>
      <c r="BH101" s="145">
        <f t="shared" si="3"/>
        <v>0</v>
      </c>
      <c r="BI101" s="145">
        <f t="shared" si="4"/>
        <v>0</v>
      </c>
      <c r="BJ101" s="144" t="s">
        <v>88</v>
      </c>
      <c r="BK101" s="141"/>
      <c r="BL101" s="141"/>
      <c r="BM101" s="141"/>
    </row>
    <row r="102" spans="2:65" s="1" customFormat="1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7"/>
    </row>
    <row r="103" spans="2:65" s="1" customFormat="1" ht="29.25" customHeight="1">
      <c r="B103" s="35"/>
      <c r="C103" s="119" t="s">
        <v>164</v>
      </c>
      <c r="D103" s="120"/>
      <c r="E103" s="120"/>
      <c r="F103" s="120"/>
      <c r="G103" s="120"/>
      <c r="H103" s="120"/>
      <c r="I103" s="120"/>
      <c r="J103" s="120"/>
      <c r="K103" s="120"/>
      <c r="L103" s="181">
        <f>ROUND(SUM(N89+N95),2)</f>
        <v>0</v>
      </c>
      <c r="M103" s="181"/>
      <c r="N103" s="181"/>
      <c r="O103" s="181"/>
      <c r="P103" s="181"/>
      <c r="Q103" s="181"/>
      <c r="R103" s="37"/>
    </row>
    <row r="104" spans="2:65" s="1" customFormat="1" ht="6.9" customHeight="1">
      <c r="B104" s="59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1"/>
    </row>
    <row r="108" spans="2:65" s="1" customFormat="1" ht="6.9" customHeight="1"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4"/>
    </row>
    <row r="109" spans="2:65" s="1" customFormat="1" ht="36.9" customHeight="1">
      <c r="B109" s="35"/>
      <c r="C109" s="207" t="s">
        <v>209</v>
      </c>
      <c r="D109" s="248"/>
      <c r="E109" s="248"/>
      <c r="F109" s="248"/>
      <c r="G109" s="248"/>
      <c r="H109" s="248"/>
      <c r="I109" s="248"/>
      <c r="J109" s="248"/>
      <c r="K109" s="248"/>
      <c r="L109" s="248"/>
      <c r="M109" s="248"/>
      <c r="N109" s="248"/>
      <c r="O109" s="248"/>
      <c r="P109" s="248"/>
      <c r="Q109" s="248"/>
      <c r="R109" s="37"/>
    </row>
    <row r="110" spans="2:65" s="1" customFormat="1" ht="6.9" customHeight="1"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7"/>
    </row>
    <row r="111" spans="2:65" s="1" customFormat="1" ht="30" customHeight="1">
      <c r="B111" s="35"/>
      <c r="C111" s="30" t="s">
        <v>17</v>
      </c>
      <c r="D111" s="36"/>
      <c r="E111" s="36"/>
      <c r="F111" s="246" t="str">
        <f>F6</f>
        <v>Materská škola Na Hôrke 30, Nitra</v>
      </c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36"/>
      <c r="R111" s="37"/>
    </row>
    <row r="112" spans="2:65" ht="30" customHeight="1">
      <c r="B112" s="23"/>
      <c r="C112" s="30" t="s">
        <v>171</v>
      </c>
      <c r="D112" s="26"/>
      <c r="E112" s="26"/>
      <c r="F112" s="246" t="s">
        <v>1588</v>
      </c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6"/>
      <c r="R112" s="24"/>
    </row>
    <row r="113" spans="2:65" s="1" customFormat="1" ht="36.9" customHeight="1">
      <c r="B113" s="35"/>
      <c r="C113" s="69" t="s">
        <v>173</v>
      </c>
      <c r="D113" s="36"/>
      <c r="E113" s="36"/>
      <c r="F113" s="209" t="str">
        <f>F8</f>
        <v>302 - SO 302 - Nové spevnené asfaltové plochy</v>
      </c>
      <c r="G113" s="248"/>
      <c r="H113" s="248"/>
      <c r="I113" s="248"/>
      <c r="J113" s="248"/>
      <c r="K113" s="248"/>
      <c r="L113" s="248"/>
      <c r="M113" s="248"/>
      <c r="N113" s="248"/>
      <c r="O113" s="248"/>
      <c r="P113" s="248"/>
      <c r="Q113" s="36"/>
      <c r="R113" s="37"/>
    </row>
    <row r="114" spans="2:65" s="1" customFormat="1" ht="6.9" customHeight="1"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7"/>
    </row>
    <row r="115" spans="2:65" s="1" customFormat="1" ht="18" customHeight="1">
      <c r="B115" s="35"/>
      <c r="C115" s="30" t="s">
        <v>21</v>
      </c>
      <c r="D115" s="36"/>
      <c r="E115" s="36"/>
      <c r="F115" s="28" t="str">
        <f>F10</f>
        <v xml:space="preserve"> Na Hôrke 30, Nitra</v>
      </c>
      <c r="G115" s="36"/>
      <c r="H115" s="36"/>
      <c r="I115" s="36"/>
      <c r="J115" s="36"/>
      <c r="K115" s="30" t="s">
        <v>23</v>
      </c>
      <c r="L115" s="36"/>
      <c r="M115" s="249" t="str">
        <f>IF(O10="","",O10)</f>
        <v>24. 2. 2017</v>
      </c>
      <c r="N115" s="249"/>
      <c r="O115" s="249"/>
      <c r="P115" s="249"/>
      <c r="Q115" s="36"/>
      <c r="R115" s="37"/>
    </row>
    <row r="116" spans="2:65" s="1" customFormat="1" ht="6.9" customHeight="1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</row>
    <row r="117" spans="2:65" s="1" customFormat="1" ht="13.2">
      <c r="B117" s="35"/>
      <c r="C117" s="30" t="s">
        <v>25</v>
      </c>
      <c r="D117" s="36"/>
      <c r="E117" s="36"/>
      <c r="F117" s="28" t="str">
        <f>E13</f>
        <v>Mesto NITRA,  Štefánikova 60,  950 06 Nitra</v>
      </c>
      <c r="G117" s="36"/>
      <c r="H117" s="36"/>
      <c r="I117" s="36"/>
      <c r="J117" s="36"/>
      <c r="K117" s="30" t="s">
        <v>31</v>
      </c>
      <c r="L117" s="36"/>
      <c r="M117" s="220" t="str">
        <f>E19</f>
        <v>Ing.arch.Igor Feník</v>
      </c>
      <c r="N117" s="220"/>
      <c r="O117" s="220"/>
      <c r="P117" s="220"/>
      <c r="Q117" s="220"/>
      <c r="R117" s="37"/>
    </row>
    <row r="118" spans="2:65" s="1" customFormat="1" ht="14.4" customHeight="1">
      <c r="B118" s="35"/>
      <c r="C118" s="30" t="s">
        <v>29</v>
      </c>
      <c r="D118" s="36"/>
      <c r="E118" s="36"/>
      <c r="F118" s="28" t="str">
        <f>IF(E16="","",E16)</f>
        <v>Vyplň údaj</v>
      </c>
      <c r="G118" s="36"/>
      <c r="H118" s="36"/>
      <c r="I118" s="36"/>
      <c r="J118" s="36"/>
      <c r="K118" s="30" t="s">
        <v>35</v>
      </c>
      <c r="L118" s="36"/>
      <c r="M118" s="220">
        <f>E22</f>
        <v>0</v>
      </c>
      <c r="N118" s="220"/>
      <c r="O118" s="220"/>
      <c r="P118" s="220"/>
      <c r="Q118" s="220"/>
      <c r="R118" s="37"/>
    </row>
    <row r="119" spans="2:65" s="1" customFormat="1" ht="10.35" customHeight="1"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7"/>
    </row>
    <row r="120" spans="2:65" s="9" customFormat="1" ht="29.25" customHeight="1">
      <c r="B120" s="148"/>
      <c r="C120" s="149" t="s">
        <v>210</v>
      </c>
      <c r="D120" s="150" t="s">
        <v>211</v>
      </c>
      <c r="E120" s="150" t="s">
        <v>58</v>
      </c>
      <c r="F120" s="250" t="s">
        <v>212</v>
      </c>
      <c r="G120" s="250"/>
      <c r="H120" s="250"/>
      <c r="I120" s="250"/>
      <c r="J120" s="150" t="s">
        <v>213</v>
      </c>
      <c r="K120" s="150" t="s">
        <v>214</v>
      </c>
      <c r="L120" s="250" t="s">
        <v>215</v>
      </c>
      <c r="M120" s="250"/>
      <c r="N120" s="250" t="s">
        <v>178</v>
      </c>
      <c r="O120" s="250"/>
      <c r="P120" s="250"/>
      <c r="Q120" s="251"/>
      <c r="R120" s="151"/>
      <c r="T120" s="76" t="s">
        <v>216</v>
      </c>
      <c r="U120" s="77" t="s">
        <v>40</v>
      </c>
      <c r="V120" s="77" t="s">
        <v>217</v>
      </c>
      <c r="W120" s="77" t="s">
        <v>218</v>
      </c>
      <c r="X120" s="77" t="s">
        <v>219</v>
      </c>
      <c r="Y120" s="77" t="s">
        <v>220</v>
      </c>
      <c r="Z120" s="77" t="s">
        <v>221</v>
      </c>
      <c r="AA120" s="78" t="s">
        <v>222</v>
      </c>
    </row>
    <row r="121" spans="2:65" s="1" customFormat="1" ht="29.25" customHeight="1">
      <c r="B121" s="35"/>
      <c r="C121" s="80" t="s">
        <v>175</v>
      </c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237">
        <f>BK121</f>
        <v>0</v>
      </c>
      <c r="O121" s="238"/>
      <c r="P121" s="238"/>
      <c r="Q121" s="238"/>
      <c r="R121" s="37"/>
      <c r="T121" s="79"/>
      <c r="U121" s="51"/>
      <c r="V121" s="51"/>
      <c r="W121" s="152">
        <f>W122+W133</f>
        <v>0</v>
      </c>
      <c r="X121" s="51"/>
      <c r="Y121" s="152">
        <f>Y122+Y133</f>
        <v>0</v>
      </c>
      <c r="Z121" s="51"/>
      <c r="AA121" s="153">
        <f>AA122+AA133</f>
        <v>0</v>
      </c>
      <c r="AT121" s="19" t="s">
        <v>75</v>
      </c>
      <c r="AU121" s="19" t="s">
        <v>180</v>
      </c>
      <c r="BK121" s="154">
        <f>BK122+BK133</f>
        <v>0</v>
      </c>
    </row>
    <row r="122" spans="2:65" s="10" customFormat="1" ht="37.35" customHeight="1">
      <c r="B122" s="155"/>
      <c r="C122" s="156"/>
      <c r="D122" s="157" t="s">
        <v>181</v>
      </c>
      <c r="E122" s="157"/>
      <c r="F122" s="157"/>
      <c r="G122" s="157"/>
      <c r="H122" s="157"/>
      <c r="I122" s="157"/>
      <c r="J122" s="157"/>
      <c r="K122" s="157"/>
      <c r="L122" s="157"/>
      <c r="M122" s="157"/>
      <c r="N122" s="239">
        <f>BK122</f>
        <v>0</v>
      </c>
      <c r="O122" s="240"/>
      <c r="P122" s="240"/>
      <c r="Q122" s="240"/>
      <c r="R122" s="158"/>
      <c r="T122" s="159"/>
      <c r="U122" s="156"/>
      <c r="V122" s="156"/>
      <c r="W122" s="160">
        <f>W123+W128+W131</f>
        <v>0</v>
      </c>
      <c r="X122" s="156"/>
      <c r="Y122" s="160">
        <f>Y123+Y128+Y131</f>
        <v>0</v>
      </c>
      <c r="Z122" s="156"/>
      <c r="AA122" s="161">
        <f>AA123+AA128+AA131</f>
        <v>0</v>
      </c>
      <c r="AR122" s="162" t="s">
        <v>83</v>
      </c>
      <c r="AT122" s="163" t="s">
        <v>75</v>
      </c>
      <c r="AU122" s="163" t="s">
        <v>76</v>
      </c>
      <c r="AY122" s="162" t="s">
        <v>223</v>
      </c>
      <c r="BK122" s="164">
        <f>BK123+BK128+BK131</f>
        <v>0</v>
      </c>
    </row>
    <row r="123" spans="2:65" s="10" customFormat="1" ht="19.95" customHeight="1">
      <c r="B123" s="155"/>
      <c r="C123" s="156"/>
      <c r="D123" s="165" t="s">
        <v>1618</v>
      </c>
      <c r="E123" s="165"/>
      <c r="F123" s="165"/>
      <c r="G123" s="165"/>
      <c r="H123" s="165"/>
      <c r="I123" s="165"/>
      <c r="J123" s="165"/>
      <c r="K123" s="165"/>
      <c r="L123" s="165"/>
      <c r="M123" s="165"/>
      <c r="N123" s="241">
        <f>BK123</f>
        <v>0</v>
      </c>
      <c r="O123" s="242"/>
      <c r="P123" s="242"/>
      <c r="Q123" s="242"/>
      <c r="R123" s="158"/>
      <c r="T123" s="159"/>
      <c r="U123" s="156"/>
      <c r="V123" s="156"/>
      <c r="W123" s="160">
        <f>SUM(W124:W127)</f>
        <v>0</v>
      </c>
      <c r="X123" s="156"/>
      <c r="Y123" s="160">
        <f>SUM(Y124:Y127)</f>
        <v>0</v>
      </c>
      <c r="Z123" s="156"/>
      <c r="AA123" s="161">
        <f>SUM(AA124:AA127)</f>
        <v>0</v>
      </c>
      <c r="AR123" s="162" t="s">
        <v>83</v>
      </c>
      <c r="AT123" s="163" t="s">
        <v>75</v>
      </c>
      <c r="AU123" s="163" t="s">
        <v>83</v>
      </c>
      <c r="AY123" s="162" t="s">
        <v>223</v>
      </c>
      <c r="BK123" s="164">
        <f>SUM(BK124:BK127)</f>
        <v>0</v>
      </c>
    </row>
    <row r="124" spans="2:65" s="1" customFormat="1" ht="25.5" customHeight="1">
      <c r="B124" s="137"/>
      <c r="C124" s="166" t="s">
        <v>83</v>
      </c>
      <c r="D124" s="166" t="s">
        <v>224</v>
      </c>
      <c r="E124" s="167" t="s">
        <v>1619</v>
      </c>
      <c r="F124" s="234" t="s">
        <v>1620</v>
      </c>
      <c r="G124" s="234"/>
      <c r="H124" s="234"/>
      <c r="I124" s="234"/>
      <c r="J124" s="168" t="s">
        <v>240</v>
      </c>
      <c r="K124" s="169">
        <v>91.76</v>
      </c>
      <c r="L124" s="235">
        <v>0</v>
      </c>
      <c r="M124" s="235"/>
      <c r="N124" s="236">
        <f>ROUND(L124*K124,3)</f>
        <v>0</v>
      </c>
      <c r="O124" s="236"/>
      <c r="P124" s="236"/>
      <c r="Q124" s="236"/>
      <c r="R124" s="140"/>
      <c r="T124" s="171" t="s">
        <v>5</v>
      </c>
      <c r="U124" s="44" t="s">
        <v>43</v>
      </c>
      <c r="V124" s="36"/>
      <c r="W124" s="172">
        <f>V124*K124</f>
        <v>0</v>
      </c>
      <c r="X124" s="172">
        <v>0</v>
      </c>
      <c r="Y124" s="172">
        <f>X124*K124</f>
        <v>0</v>
      </c>
      <c r="Z124" s="172">
        <v>0</v>
      </c>
      <c r="AA124" s="173">
        <f>Z124*K124</f>
        <v>0</v>
      </c>
      <c r="AR124" s="19" t="s">
        <v>228</v>
      </c>
      <c r="AT124" s="19" t="s">
        <v>224</v>
      </c>
      <c r="AU124" s="19" t="s">
        <v>88</v>
      </c>
      <c r="AY124" s="19" t="s">
        <v>223</v>
      </c>
      <c r="BE124" s="114">
        <f>IF(U124="základná",N124,0)</f>
        <v>0</v>
      </c>
      <c r="BF124" s="114">
        <f>IF(U124="znížená",N124,0)</f>
        <v>0</v>
      </c>
      <c r="BG124" s="114">
        <f>IF(U124="zákl. prenesená",N124,0)</f>
        <v>0</v>
      </c>
      <c r="BH124" s="114">
        <f>IF(U124="zníž. prenesená",N124,0)</f>
        <v>0</v>
      </c>
      <c r="BI124" s="114">
        <f>IF(U124="nulová",N124,0)</f>
        <v>0</v>
      </c>
      <c r="BJ124" s="19" t="s">
        <v>88</v>
      </c>
      <c r="BK124" s="174">
        <f>ROUND(L124*K124,3)</f>
        <v>0</v>
      </c>
      <c r="BL124" s="19" t="s">
        <v>228</v>
      </c>
      <c r="BM124" s="19" t="s">
        <v>88</v>
      </c>
    </row>
    <row r="125" spans="2:65" s="1" customFormat="1" ht="25.5" customHeight="1">
      <c r="B125" s="137"/>
      <c r="C125" s="166" t="s">
        <v>88</v>
      </c>
      <c r="D125" s="166" t="s">
        <v>224</v>
      </c>
      <c r="E125" s="167" t="s">
        <v>1621</v>
      </c>
      <c r="F125" s="234" t="s">
        <v>1622</v>
      </c>
      <c r="G125" s="234"/>
      <c r="H125" s="234"/>
      <c r="I125" s="234"/>
      <c r="J125" s="168" t="s">
        <v>240</v>
      </c>
      <c r="K125" s="169">
        <v>91.76</v>
      </c>
      <c r="L125" s="235">
        <v>0</v>
      </c>
      <c r="M125" s="235"/>
      <c r="N125" s="236">
        <f>ROUND(L125*K125,3)</f>
        <v>0</v>
      </c>
      <c r="O125" s="236"/>
      <c r="P125" s="236"/>
      <c r="Q125" s="236"/>
      <c r="R125" s="140"/>
      <c r="T125" s="171" t="s">
        <v>5</v>
      </c>
      <c r="U125" s="44" t="s">
        <v>43</v>
      </c>
      <c r="V125" s="36"/>
      <c r="W125" s="172">
        <f>V125*K125</f>
        <v>0</v>
      </c>
      <c r="X125" s="172">
        <v>0</v>
      </c>
      <c r="Y125" s="172">
        <f>X125*K125</f>
        <v>0</v>
      </c>
      <c r="Z125" s="172">
        <v>0</v>
      </c>
      <c r="AA125" s="173">
        <f>Z125*K125</f>
        <v>0</v>
      </c>
      <c r="AR125" s="19" t="s">
        <v>228</v>
      </c>
      <c r="AT125" s="19" t="s">
        <v>224</v>
      </c>
      <c r="AU125" s="19" t="s">
        <v>88</v>
      </c>
      <c r="AY125" s="19" t="s">
        <v>223</v>
      </c>
      <c r="BE125" s="114">
        <f>IF(U125="základná",N125,0)</f>
        <v>0</v>
      </c>
      <c r="BF125" s="114">
        <f>IF(U125="znížená",N125,0)</f>
        <v>0</v>
      </c>
      <c r="BG125" s="114">
        <f>IF(U125="zákl. prenesená",N125,0)</f>
        <v>0</v>
      </c>
      <c r="BH125" s="114">
        <f>IF(U125="zníž. prenesená",N125,0)</f>
        <v>0</v>
      </c>
      <c r="BI125" s="114">
        <f>IF(U125="nulová",N125,0)</f>
        <v>0</v>
      </c>
      <c r="BJ125" s="19" t="s">
        <v>88</v>
      </c>
      <c r="BK125" s="174">
        <f>ROUND(L125*K125,3)</f>
        <v>0</v>
      </c>
      <c r="BL125" s="19" t="s">
        <v>228</v>
      </c>
      <c r="BM125" s="19" t="s">
        <v>228</v>
      </c>
    </row>
    <row r="126" spans="2:65" s="1" customFormat="1" ht="38.25" customHeight="1">
      <c r="B126" s="137"/>
      <c r="C126" s="166" t="s">
        <v>234</v>
      </c>
      <c r="D126" s="166" t="s">
        <v>224</v>
      </c>
      <c r="E126" s="167" t="s">
        <v>1623</v>
      </c>
      <c r="F126" s="234" t="s">
        <v>1624</v>
      </c>
      <c r="G126" s="234"/>
      <c r="H126" s="234"/>
      <c r="I126" s="234"/>
      <c r="J126" s="168" t="s">
        <v>240</v>
      </c>
      <c r="K126" s="169">
        <v>756.1</v>
      </c>
      <c r="L126" s="235">
        <v>0</v>
      </c>
      <c r="M126" s="235"/>
      <c r="N126" s="236">
        <f>ROUND(L126*K126,3)</f>
        <v>0</v>
      </c>
      <c r="O126" s="236"/>
      <c r="P126" s="236"/>
      <c r="Q126" s="236"/>
      <c r="R126" s="140"/>
      <c r="T126" s="171" t="s">
        <v>5</v>
      </c>
      <c r="U126" s="44" t="s">
        <v>43</v>
      </c>
      <c r="V126" s="36"/>
      <c r="W126" s="172">
        <f>V126*K126</f>
        <v>0</v>
      </c>
      <c r="X126" s="172">
        <v>0</v>
      </c>
      <c r="Y126" s="172">
        <f>X126*K126</f>
        <v>0</v>
      </c>
      <c r="Z126" s="172">
        <v>0</v>
      </c>
      <c r="AA126" s="173">
        <f>Z126*K126</f>
        <v>0</v>
      </c>
      <c r="AR126" s="19" t="s">
        <v>228</v>
      </c>
      <c r="AT126" s="19" t="s">
        <v>224</v>
      </c>
      <c r="AU126" s="19" t="s">
        <v>88</v>
      </c>
      <c r="AY126" s="19" t="s">
        <v>223</v>
      </c>
      <c r="BE126" s="114">
        <f>IF(U126="základná",N126,0)</f>
        <v>0</v>
      </c>
      <c r="BF126" s="114">
        <f>IF(U126="znížená",N126,0)</f>
        <v>0</v>
      </c>
      <c r="BG126" s="114">
        <f>IF(U126="zákl. prenesená",N126,0)</f>
        <v>0</v>
      </c>
      <c r="BH126" s="114">
        <f>IF(U126="zníž. prenesená",N126,0)</f>
        <v>0</v>
      </c>
      <c r="BI126" s="114">
        <f>IF(U126="nulová",N126,0)</f>
        <v>0</v>
      </c>
      <c r="BJ126" s="19" t="s">
        <v>88</v>
      </c>
      <c r="BK126" s="174">
        <f>ROUND(L126*K126,3)</f>
        <v>0</v>
      </c>
      <c r="BL126" s="19" t="s">
        <v>228</v>
      </c>
      <c r="BM126" s="19" t="s">
        <v>246</v>
      </c>
    </row>
    <row r="127" spans="2:65" s="1" customFormat="1" ht="25.5" customHeight="1">
      <c r="B127" s="137"/>
      <c r="C127" s="166" t="s">
        <v>228</v>
      </c>
      <c r="D127" s="166" t="s">
        <v>224</v>
      </c>
      <c r="E127" s="167" t="s">
        <v>1625</v>
      </c>
      <c r="F127" s="234" t="s">
        <v>1626</v>
      </c>
      <c r="G127" s="234"/>
      <c r="H127" s="234"/>
      <c r="I127" s="234"/>
      <c r="J127" s="168" t="s">
        <v>240</v>
      </c>
      <c r="K127" s="169">
        <v>847.86</v>
      </c>
      <c r="L127" s="235">
        <v>0</v>
      </c>
      <c r="M127" s="235"/>
      <c r="N127" s="236">
        <f>ROUND(L127*K127,3)</f>
        <v>0</v>
      </c>
      <c r="O127" s="236"/>
      <c r="P127" s="236"/>
      <c r="Q127" s="236"/>
      <c r="R127" s="140"/>
      <c r="T127" s="171" t="s">
        <v>5</v>
      </c>
      <c r="U127" s="44" t="s">
        <v>43</v>
      </c>
      <c r="V127" s="36"/>
      <c r="W127" s="172">
        <f>V127*K127</f>
        <v>0</v>
      </c>
      <c r="X127" s="172">
        <v>0</v>
      </c>
      <c r="Y127" s="172">
        <f>X127*K127</f>
        <v>0</v>
      </c>
      <c r="Z127" s="172">
        <v>0</v>
      </c>
      <c r="AA127" s="173">
        <f>Z127*K127</f>
        <v>0</v>
      </c>
      <c r="AR127" s="19" t="s">
        <v>228</v>
      </c>
      <c r="AT127" s="19" t="s">
        <v>224</v>
      </c>
      <c r="AU127" s="19" t="s">
        <v>88</v>
      </c>
      <c r="AY127" s="19" t="s">
        <v>223</v>
      </c>
      <c r="BE127" s="114">
        <f>IF(U127="základná",N127,0)</f>
        <v>0</v>
      </c>
      <c r="BF127" s="114">
        <f>IF(U127="znížená",N127,0)</f>
        <v>0</v>
      </c>
      <c r="BG127" s="114">
        <f>IF(U127="zákl. prenesená",N127,0)</f>
        <v>0</v>
      </c>
      <c r="BH127" s="114">
        <f>IF(U127="zníž. prenesená",N127,0)</f>
        <v>0</v>
      </c>
      <c r="BI127" s="114">
        <f>IF(U127="nulová",N127,0)</f>
        <v>0</v>
      </c>
      <c r="BJ127" s="19" t="s">
        <v>88</v>
      </c>
      <c r="BK127" s="174">
        <f>ROUND(L127*K127,3)</f>
        <v>0</v>
      </c>
      <c r="BL127" s="19" t="s">
        <v>228</v>
      </c>
      <c r="BM127" s="19" t="s">
        <v>254</v>
      </c>
    </row>
    <row r="128" spans="2:65" s="10" customFormat="1" ht="29.85" customHeight="1">
      <c r="B128" s="155"/>
      <c r="C128" s="156"/>
      <c r="D128" s="165" t="s">
        <v>184</v>
      </c>
      <c r="E128" s="165"/>
      <c r="F128" s="165"/>
      <c r="G128" s="165"/>
      <c r="H128" s="165"/>
      <c r="I128" s="165"/>
      <c r="J128" s="165"/>
      <c r="K128" s="165"/>
      <c r="L128" s="165"/>
      <c r="M128" s="165"/>
      <c r="N128" s="229">
        <f>BK128</f>
        <v>0</v>
      </c>
      <c r="O128" s="230"/>
      <c r="P128" s="230"/>
      <c r="Q128" s="230"/>
      <c r="R128" s="158"/>
      <c r="T128" s="159"/>
      <c r="U128" s="156"/>
      <c r="V128" s="156"/>
      <c r="W128" s="160">
        <f>SUM(W129:W130)</f>
        <v>0</v>
      </c>
      <c r="X128" s="156"/>
      <c r="Y128" s="160">
        <f>SUM(Y129:Y130)</f>
        <v>0</v>
      </c>
      <c r="Z128" s="156"/>
      <c r="AA128" s="161">
        <f>SUM(AA129:AA130)</f>
        <v>0</v>
      </c>
      <c r="AR128" s="162" t="s">
        <v>83</v>
      </c>
      <c r="AT128" s="163" t="s">
        <v>75</v>
      </c>
      <c r="AU128" s="163" t="s">
        <v>83</v>
      </c>
      <c r="AY128" s="162" t="s">
        <v>223</v>
      </c>
      <c r="BK128" s="164">
        <f>SUM(BK129:BK130)</f>
        <v>0</v>
      </c>
    </row>
    <row r="129" spans="2:65" s="1" customFormat="1" ht="38.25" customHeight="1">
      <c r="B129" s="137"/>
      <c r="C129" s="166" t="s">
        <v>242</v>
      </c>
      <c r="D129" s="166" t="s">
        <v>224</v>
      </c>
      <c r="E129" s="167" t="s">
        <v>1627</v>
      </c>
      <c r="F129" s="234" t="s">
        <v>1628</v>
      </c>
      <c r="G129" s="234"/>
      <c r="H129" s="234"/>
      <c r="I129" s="234"/>
      <c r="J129" s="168" t="s">
        <v>232</v>
      </c>
      <c r="K129" s="169">
        <v>178.45</v>
      </c>
      <c r="L129" s="235">
        <v>0</v>
      </c>
      <c r="M129" s="235"/>
      <c r="N129" s="236">
        <f>ROUND(L129*K129,3)</f>
        <v>0</v>
      </c>
      <c r="O129" s="236"/>
      <c r="P129" s="236"/>
      <c r="Q129" s="236"/>
      <c r="R129" s="140"/>
      <c r="T129" s="171" t="s">
        <v>5</v>
      </c>
      <c r="U129" s="44" t="s">
        <v>43</v>
      </c>
      <c r="V129" s="36"/>
      <c r="W129" s="172">
        <f>V129*K129</f>
        <v>0</v>
      </c>
      <c r="X129" s="172">
        <v>0</v>
      </c>
      <c r="Y129" s="172">
        <f>X129*K129</f>
        <v>0</v>
      </c>
      <c r="Z129" s="172">
        <v>0</v>
      </c>
      <c r="AA129" s="173">
        <f>Z129*K129</f>
        <v>0</v>
      </c>
      <c r="AR129" s="19" t="s">
        <v>228</v>
      </c>
      <c r="AT129" s="19" t="s">
        <v>224</v>
      </c>
      <c r="AU129" s="19" t="s">
        <v>88</v>
      </c>
      <c r="AY129" s="19" t="s">
        <v>223</v>
      </c>
      <c r="BE129" s="114">
        <f>IF(U129="základná",N129,0)</f>
        <v>0</v>
      </c>
      <c r="BF129" s="114">
        <f>IF(U129="znížená",N129,0)</f>
        <v>0</v>
      </c>
      <c r="BG129" s="114">
        <f>IF(U129="zákl. prenesená",N129,0)</f>
        <v>0</v>
      </c>
      <c r="BH129" s="114">
        <f>IF(U129="zníž. prenesená",N129,0)</f>
        <v>0</v>
      </c>
      <c r="BI129" s="114">
        <f>IF(U129="nulová",N129,0)</f>
        <v>0</v>
      </c>
      <c r="BJ129" s="19" t="s">
        <v>88</v>
      </c>
      <c r="BK129" s="174">
        <f>ROUND(L129*K129,3)</f>
        <v>0</v>
      </c>
      <c r="BL129" s="19" t="s">
        <v>228</v>
      </c>
      <c r="BM129" s="19" t="s">
        <v>262</v>
      </c>
    </row>
    <row r="130" spans="2:65" s="1" customFormat="1" ht="25.5" customHeight="1">
      <c r="B130" s="137"/>
      <c r="C130" s="175" t="s">
        <v>246</v>
      </c>
      <c r="D130" s="175" t="s">
        <v>292</v>
      </c>
      <c r="E130" s="176" t="s">
        <v>1629</v>
      </c>
      <c r="F130" s="243" t="s">
        <v>1630</v>
      </c>
      <c r="G130" s="243"/>
      <c r="H130" s="243"/>
      <c r="I130" s="243"/>
      <c r="J130" s="177" t="s">
        <v>227</v>
      </c>
      <c r="K130" s="178">
        <v>180.23500000000001</v>
      </c>
      <c r="L130" s="244">
        <v>0</v>
      </c>
      <c r="M130" s="244"/>
      <c r="N130" s="245">
        <f>ROUND(L130*K130,3)</f>
        <v>0</v>
      </c>
      <c r="O130" s="236"/>
      <c r="P130" s="236"/>
      <c r="Q130" s="236"/>
      <c r="R130" s="140"/>
      <c r="T130" s="171" t="s">
        <v>5</v>
      </c>
      <c r="U130" s="44" t="s">
        <v>43</v>
      </c>
      <c r="V130" s="36"/>
      <c r="W130" s="172">
        <f>V130*K130</f>
        <v>0</v>
      </c>
      <c r="X130" s="172">
        <v>0</v>
      </c>
      <c r="Y130" s="172">
        <f>X130*K130</f>
        <v>0</v>
      </c>
      <c r="Z130" s="172">
        <v>0</v>
      </c>
      <c r="AA130" s="173">
        <f>Z130*K130</f>
        <v>0</v>
      </c>
      <c r="AR130" s="19" t="s">
        <v>254</v>
      </c>
      <c r="AT130" s="19" t="s">
        <v>292</v>
      </c>
      <c r="AU130" s="19" t="s">
        <v>88</v>
      </c>
      <c r="AY130" s="19" t="s">
        <v>223</v>
      </c>
      <c r="BE130" s="114">
        <f>IF(U130="základná",N130,0)</f>
        <v>0</v>
      </c>
      <c r="BF130" s="114">
        <f>IF(U130="znížená",N130,0)</f>
        <v>0</v>
      </c>
      <c r="BG130" s="114">
        <f>IF(U130="zákl. prenesená",N130,0)</f>
        <v>0</v>
      </c>
      <c r="BH130" s="114">
        <f>IF(U130="zníž. prenesená",N130,0)</f>
        <v>0</v>
      </c>
      <c r="BI130" s="114">
        <f>IF(U130="nulová",N130,0)</f>
        <v>0</v>
      </c>
      <c r="BJ130" s="19" t="s">
        <v>88</v>
      </c>
      <c r="BK130" s="174">
        <f>ROUND(L130*K130,3)</f>
        <v>0</v>
      </c>
      <c r="BL130" s="19" t="s">
        <v>228</v>
      </c>
      <c r="BM130" s="19" t="s">
        <v>270</v>
      </c>
    </row>
    <row r="131" spans="2:65" s="10" customFormat="1" ht="29.85" customHeight="1">
      <c r="B131" s="155"/>
      <c r="C131" s="156"/>
      <c r="D131" s="165" t="s">
        <v>185</v>
      </c>
      <c r="E131" s="165"/>
      <c r="F131" s="165"/>
      <c r="G131" s="165"/>
      <c r="H131" s="165"/>
      <c r="I131" s="165"/>
      <c r="J131" s="165"/>
      <c r="K131" s="165"/>
      <c r="L131" s="165"/>
      <c r="M131" s="165"/>
      <c r="N131" s="229">
        <f>BK131</f>
        <v>0</v>
      </c>
      <c r="O131" s="230"/>
      <c r="P131" s="230"/>
      <c r="Q131" s="230"/>
      <c r="R131" s="158"/>
      <c r="T131" s="159"/>
      <c r="U131" s="156"/>
      <c r="V131" s="156"/>
      <c r="W131" s="160">
        <f>W132</f>
        <v>0</v>
      </c>
      <c r="X131" s="156"/>
      <c r="Y131" s="160">
        <f>Y132</f>
        <v>0</v>
      </c>
      <c r="Z131" s="156"/>
      <c r="AA131" s="161">
        <f>AA132</f>
        <v>0</v>
      </c>
      <c r="AR131" s="162" t="s">
        <v>83</v>
      </c>
      <c r="AT131" s="163" t="s">
        <v>75</v>
      </c>
      <c r="AU131" s="163" t="s">
        <v>83</v>
      </c>
      <c r="AY131" s="162" t="s">
        <v>223</v>
      </c>
      <c r="BK131" s="164">
        <f>BK132</f>
        <v>0</v>
      </c>
    </row>
    <row r="132" spans="2:65" s="1" customFormat="1" ht="38.25" customHeight="1">
      <c r="B132" s="137"/>
      <c r="C132" s="166" t="s">
        <v>250</v>
      </c>
      <c r="D132" s="166" t="s">
        <v>224</v>
      </c>
      <c r="E132" s="167" t="s">
        <v>1631</v>
      </c>
      <c r="F132" s="234" t="s">
        <v>1632</v>
      </c>
      <c r="G132" s="234"/>
      <c r="H132" s="234"/>
      <c r="I132" s="234"/>
      <c r="J132" s="168" t="s">
        <v>396</v>
      </c>
      <c r="K132" s="169">
        <v>232.477</v>
      </c>
      <c r="L132" s="235">
        <v>0</v>
      </c>
      <c r="M132" s="235"/>
      <c r="N132" s="236">
        <f>ROUND(L132*K132,3)</f>
        <v>0</v>
      </c>
      <c r="O132" s="236"/>
      <c r="P132" s="236"/>
      <c r="Q132" s="236"/>
      <c r="R132" s="140"/>
      <c r="T132" s="171" t="s">
        <v>5</v>
      </c>
      <c r="U132" s="44" t="s">
        <v>43</v>
      </c>
      <c r="V132" s="36"/>
      <c r="W132" s="172">
        <f>V132*K132</f>
        <v>0</v>
      </c>
      <c r="X132" s="172">
        <v>0</v>
      </c>
      <c r="Y132" s="172">
        <f>X132*K132</f>
        <v>0</v>
      </c>
      <c r="Z132" s="172">
        <v>0</v>
      </c>
      <c r="AA132" s="173">
        <f>Z132*K132</f>
        <v>0</v>
      </c>
      <c r="AR132" s="19" t="s">
        <v>228</v>
      </c>
      <c r="AT132" s="19" t="s">
        <v>224</v>
      </c>
      <c r="AU132" s="19" t="s">
        <v>88</v>
      </c>
      <c r="AY132" s="19" t="s">
        <v>223</v>
      </c>
      <c r="BE132" s="114">
        <f>IF(U132="základná",N132,0)</f>
        <v>0</v>
      </c>
      <c r="BF132" s="114">
        <f>IF(U132="znížená",N132,0)</f>
        <v>0</v>
      </c>
      <c r="BG132" s="114">
        <f>IF(U132="zákl. prenesená",N132,0)</f>
        <v>0</v>
      </c>
      <c r="BH132" s="114">
        <f>IF(U132="zníž. prenesená",N132,0)</f>
        <v>0</v>
      </c>
      <c r="BI132" s="114">
        <f>IF(U132="nulová",N132,0)</f>
        <v>0</v>
      </c>
      <c r="BJ132" s="19" t="s">
        <v>88</v>
      </c>
      <c r="BK132" s="174">
        <f>ROUND(L132*K132,3)</f>
        <v>0</v>
      </c>
      <c r="BL132" s="19" t="s">
        <v>228</v>
      </c>
      <c r="BM132" s="19" t="s">
        <v>278</v>
      </c>
    </row>
    <row r="133" spans="2:65" s="1" customFormat="1" ht="49.95" customHeight="1">
      <c r="B133" s="35"/>
      <c r="C133" s="36"/>
      <c r="D133" s="157" t="s">
        <v>820</v>
      </c>
      <c r="E133" s="36"/>
      <c r="F133" s="36"/>
      <c r="G133" s="36"/>
      <c r="H133" s="36"/>
      <c r="I133" s="36"/>
      <c r="J133" s="36"/>
      <c r="K133" s="36"/>
      <c r="L133" s="36"/>
      <c r="M133" s="36"/>
      <c r="N133" s="231">
        <f>BK133</f>
        <v>0</v>
      </c>
      <c r="O133" s="232"/>
      <c r="P133" s="232"/>
      <c r="Q133" s="232"/>
      <c r="R133" s="37"/>
      <c r="T133" s="180"/>
      <c r="U133" s="56"/>
      <c r="V133" s="56"/>
      <c r="W133" s="56"/>
      <c r="X133" s="56"/>
      <c r="Y133" s="56"/>
      <c r="Z133" s="56"/>
      <c r="AA133" s="58"/>
      <c r="AT133" s="19" t="s">
        <v>75</v>
      </c>
      <c r="AU133" s="19" t="s">
        <v>76</v>
      </c>
      <c r="AY133" s="19" t="s">
        <v>821</v>
      </c>
      <c r="BK133" s="174">
        <v>0</v>
      </c>
    </row>
    <row r="134" spans="2:65" s="1" customFormat="1" ht="6.9" customHeight="1">
      <c r="B134" s="59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1"/>
    </row>
  </sheetData>
  <mergeCells count="96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3:Q93"/>
    <mergeCell ref="N95:Q95"/>
    <mergeCell ref="D96:H96"/>
    <mergeCell ref="N96:Q96"/>
    <mergeCell ref="D97:H97"/>
    <mergeCell ref="N97:Q97"/>
    <mergeCell ref="D98:H98"/>
    <mergeCell ref="N98:Q98"/>
    <mergeCell ref="D99:H99"/>
    <mergeCell ref="N99:Q99"/>
    <mergeCell ref="D100:H100"/>
    <mergeCell ref="N100:Q100"/>
    <mergeCell ref="N101:Q101"/>
    <mergeCell ref="L103:Q103"/>
    <mergeCell ref="C109:Q109"/>
    <mergeCell ref="F111:P111"/>
    <mergeCell ref="F112:P112"/>
    <mergeCell ref="F113:P113"/>
    <mergeCell ref="M115:P115"/>
    <mergeCell ref="M117:Q117"/>
    <mergeCell ref="M118:Q118"/>
    <mergeCell ref="F120:I120"/>
    <mergeCell ref="L120:M120"/>
    <mergeCell ref="N120:Q120"/>
    <mergeCell ref="F124:I124"/>
    <mergeCell ref="L124:M124"/>
    <mergeCell ref="N124:Q124"/>
    <mergeCell ref="N121:Q121"/>
    <mergeCell ref="N122:Q122"/>
    <mergeCell ref="N123:Q123"/>
    <mergeCell ref="N128:Q128"/>
    <mergeCell ref="F125:I125"/>
    <mergeCell ref="L125:M125"/>
    <mergeCell ref="N125:Q125"/>
    <mergeCell ref="F126:I126"/>
    <mergeCell ref="L126:M126"/>
    <mergeCell ref="N126:Q126"/>
    <mergeCell ref="N133:Q133"/>
    <mergeCell ref="H1:K1"/>
    <mergeCell ref="S2:AC2"/>
    <mergeCell ref="F130:I130"/>
    <mergeCell ref="L130:M130"/>
    <mergeCell ref="N130:Q130"/>
    <mergeCell ref="F132:I132"/>
    <mergeCell ref="L132:M132"/>
    <mergeCell ref="N132:Q132"/>
    <mergeCell ref="N131:Q131"/>
    <mergeCell ref="F127:I127"/>
    <mergeCell ref="L127:M127"/>
    <mergeCell ref="N127:Q127"/>
    <mergeCell ref="F129:I129"/>
    <mergeCell ref="L129:M129"/>
    <mergeCell ref="N129:Q129"/>
  </mergeCells>
  <hyperlinks>
    <hyperlink ref="F1:G1" location="C2" display="1) Krycí list rozpočtu"/>
    <hyperlink ref="H1:K1" location="C87" display="2) Rekapitulácia rozpočtu"/>
    <hyperlink ref="L1" location="C120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0"/>
  <sheetViews>
    <sheetView showGridLines="0" workbookViewId="0">
      <pane ySplit="1" topLeftCell="A47" activePane="bottomLeft" state="frozen"/>
      <selection pane="bottomLeft" activeCell="C122" sqref="C122:Q138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131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1633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1634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20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21</v>
      </c>
      <c r="E10" s="36"/>
      <c r="F10" s="28" t="s">
        <v>22</v>
      </c>
      <c r="G10" s="36"/>
      <c r="H10" s="36"/>
      <c r="I10" s="36"/>
      <c r="J10" s="36"/>
      <c r="K10" s="36"/>
      <c r="L10" s="36"/>
      <c r="M10" s="30" t="s">
        <v>23</v>
      </c>
      <c r="N10" s="36"/>
      <c r="O10" s="287" t="str">
        <f>'Rekapitulácia stavby'!AN8</f>
        <v>24. 2. 2017</v>
      </c>
      <c r="P10" s="288"/>
      <c r="Q10" s="36"/>
      <c r="R10" s="37"/>
    </row>
    <row r="11" spans="1:66" s="1" customFormat="1" ht="10.95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25</v>
      </c>
      <c r="E12" s="36"/>
      <c r="F12" s="36"/>
      <c r="G12" s="36"/>
      <c r="H12" s="36"/>
      <c r="I12" s="36"/>
      <c r="J12" s="36"/>
      <c r="K12" s="36"/>
      <c r="L12" s="36"/>
      <c r="M12" s="30" t="s">
        <v>26</v>
      </c>
      <c r="N12" s="36"/>
      <c r="O12" s="220" t="s">
        <v>5</v>
      </c>
      <c r="P12" s="220"/>
      <c r="Q12" s="36"/>
      <c r="R12" s="37"/>
    </row>
    <row r="13" spans="1:66" s="1" customFormat="1" ht="18" customHeight="1">
      <c r="B13" s="35"/>
      <c r="C13" s="36"/>
      <c r="D13" s="36"/>
      <c r="E13" s="28" t="s">
        <v>27</v>
      </c>
      <c r="F13" s="36"/>
      <c r="G13" s="36"/>
      <c r="H13" s="36"/>
      <c r="I13" s="36"/>
      <c r="J13" s="36"/>
      <c r="K13" s="36"/>
      <c r="L13" s="36"/>
      <c r="M13" s="30" t="s">
        <v>28</v>
      </c>
      <c r="N13" s="36"/>
      <c r="O13" s="220" t="s">
        <v>5</v>
      </c>
      <c r="P13" s="220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29</v>
      </c>
      <c r="E15" s="36"/>
      <c r="F15" s="36"/>
      <c r="G15" s="36"/>
      <c r="H15" s="36"/>
      <c r="I15" s="36"/>
      <c r="J15" s="36"/>
      <c r="K15" s="36"/>
      <c r="L15" s="36"/>
      <c r="M15" s="30" t="s">
        <v>26</v>
      </c>
      <c r="N15" s="36"/>
      <c r="O15" s="290"/>
      <c r="P15" s="289"/>
      <c r="Q15" s="36"/>
      <c r="R15" s="37"/>
    </row>
    <row r="16" spans="1:66" s="1" customFormat="1" ht="18" customHeight="1">
      <c r="B16" s="35"/>
      <c r="C16" s="36"/>
      <c r="D16" s="36"/>
      <c r="E16" s="290"/>
      <c r="F16" s="289"/>
      <c r="G16" s="289"/>
      <c r="H16" s="289"/>
      <c r="I16" s="289"/>
      <c r="J16" s="289"/>
      <c r="K16" s="289"/>
      <c r="L16" s="289"/>
      <c r="M16" s="30" t="s">
        <v>28</v>
      </c>
      <c r="N16" s="36"/>
      <c r="O16" s="290"/>
      <c r="P16" s="289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31</v>
      </c>
      <c r="E18" s="36"/>
      <c r="F18" s="36"/>
      <c r="G18" s="36"/>
      <c r="H18" s="36"/>
      <c r="I18" s="36"/>
      <c r="J18" s="36"/>
      <c r="K18" s="36"/>
      <c r="L18" s="36"/>
      <c r="M18" s="30" t="s">
        <v>26</v>
      </c>
      <c r="N18" s="36"/>
      <c r="O18" s="220" t="s">
        <v>5</v>
      </c>
      <c r="P18" s="220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N93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(SUM(BE93:BE100)+SUM(BE119:BE138))</f>
        <v>0</v>
      </c>
      <c r="I33" s="248"/>
      <c r="J33" s="248"/>
      <c r="K33" s="36"/>
      <c r="L33" s="36"/>
      <c r="M33" s="260">
        <f>ROUND((SUM(BE93:BE100)+SUM(BE119:BE138)),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(SUM(BF93:BF100)+SUM(BF119:BF138))</f>
        <v>0</v>
      </c>
      <c r="I34" s="248"/>
      <c r="J34" s="248"/>
      <c r="K34" s="36"/>
      <c r="L34" s="36"/>
      <c r="M34" s="260">
        <f>ROUND((SUM(BF93:BF100)+SUM(BF119:BF138)),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(SUM(BG93:BG100)+SUM(BG119:BG138))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(SUM(BH93:BH100)+SUM(BH119:BH138))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(SUM(BI93:BI100)+SUM(BI119:BI138))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1633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 xml:space="preserve">401 - SO 401 Hracie prvky a zostavy 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65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65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65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65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65" s="1" customFormat="1" ht="14.4" customHeight="1">
      <c r="B85" s="35"/>
      <c r="C85" s="30" t="s">
        <v>29</v>
      </c>
      <c r="D85" s="36"/>
      <c r="E85" s="36"/>
      <c r="F85" s="28" t="str">
        <f>IF(E16="","",E16)</f>
        <v/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65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65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65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65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N119</f>
        <v>0</v>
      </c>
      <c r="O89" s="254"/>
      <c r="P89" s="254"/>
      <c r="Q89" s="254"/>
      <c r="R89" s="37"/>
      <c r="AU89" s="19" t="s">
        <v>180</v>
      </c>
    </row>
    <row r="90" spans="2:65" s="7" customFormat="1" ht="24.9" customHeight="1">
      <c r="B90" s="129"/>
      <c r="C90" s="130"/>
      <c r="D90" s="131" t="s">
        <v>181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N120</f>
        <v>0</v>
      </c>
      <c r="O90" s="257"/>
      <c r="P90" s="257"/>
      <c r="Q90" s="257"/>
      <c r="R90" s="132"/>
    </row>
    <row r="91" spans="2:65" s="8" customFormat="1" ht="19.95" customHeight="1">
      <c r="B91" s="133"/>
      <c r="C91" s="99"/>
      <c r="D91" s="110" t="s">
        <v>184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N121</f>
        <v>0</v>
      </c>
      <c r="O91" s="190"/>
      <c r="P91" s="190"/>
      <c r="Q91" s="190"/>
      <c r="R91" s="134"/>
    </row>
    <row r="92" spans="2:65" s="1" customFormat="1" ht="21.75" customHeight="1">
      <c r="B92" s="35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7"/>
    </row>
    <row r="93" spans="2:65" s="1" customFormat="1" ht="29.25" customHeight="1">
      <c r="B93" s="35"/>
      <c r="C93" s="128" t="s">
        <v>200</v>
      </c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254">
        <f>ROUND(N94+N95+N96+N97+N98+N99,2)</f>
        <v>0</v>
      </c>
      <c r="O93" s="255"/>
      <c r="P93" s="255"/>
      <c r="Q93" s="255"/>
      <c r="R93" s="37"/>
      <c r="T93" s="135"/>
      <c r="U93" s="136" t="s">
        <v>40</v>
      </c>
    </row>
    <row r="94" spans="2:65" s="1" customFormat="1" ht="18" customHeight="1">
      <c r="B94" s="137"/>
      <c r="C94" s="138"/>
      <c r="D94" s="270" t="s">
        <v>201</v>
      </c>
      <c r="E94" s="270"/>
      <c r="F94" s="270"/>
      <c r="G94" s="270"/>
      <c r="H94" s="270"/>
      <c r="I94" s="271"/>
      <c r="J94" s="271"/>
      <c r="K94" s="271"/>
      <c r="L94" s="271"/>
      <c r="M94" s="271"/>
      <c r="N94" s="272">
        <f>ROUND(N89*T94,2)</f>
        <v>0</v>
      </c>
      <c r="O94" s="272"/>
      <c r="P94" s="272"/>
      <c r="Q94" s="272"/>
      <c r="R94" s="140"/>
      <c r="S94" s="141"/>
      <c r="T94" s="142"/>
      <c r="U94" s="143" t="s">
        <v>43</v>
      </c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4" t="s">
        <v>202</v>
      </c>
      <c r="AZ94" s="141"/>
      <c r="BA94" s="141"/>
      <c r="BB94" s="141"/>
      <c r="BC94" s="141"/>
      <c r="BD94" s="141"/>
      <c r="BE94" s="145">
        <f t="shared" ref="BE94:BE99" si="0">IF(U94="základná",N94,0)</f>
        <v>0</v>
      </c>
      <c r="BF94" s="145">
        <f t="shared" ref="BF94:BF99" si="1">IF(U94="znížená",N94,0)</f>
        <v>0</v>
      </c>
      <c r="BG94" s="145">
        <f t="shared" ref="BG94:BG99" si="2">IF(U94="zákl. prenesená",N94,0)</f>
        <v>0</v>
      </c>
      <c r="BH94" s="145">
        <f t="shared" ref="BH94:BH99" si="3">IF(U94="zníž. prenesená",N94,0)</f>
        <v>0</v>
      </c>
      <c r="BI94" s="145">
        <f t="shared" ref="BI94:BI99" si="4">IF(U94="nulová",N94,0)</f>
        <v>0</v>
      </c>
      <c r="BJ94" s="144" t="s">
        <v>88</v>
      </c>
      <c r="BK94" s="141"/>
      <c r="BL94" s="141"/>
      <c r="BM94" s="141"/>
    </row>
    <row r="95" spans="2:65" s="1" customFormat="1" ht="18" customHeight="1">
      <c r="B95" s="137"/>
      <c r="C95" s="138"/>
      <c r="D95" s="270" t="s">
        <v>203</v>
      </c>
      <c r="E95" s="270"/>
      <c r="F95" s="270"/>
      <c r="G95" s="270"/>
      <c r="H95" s="270"/>
      <c r="I95" s="271"/>
      <c r="J95" s="271"/>
      <c r="K95" s="271"/>
      <c r="L95" s="271"/>
      <c r="M95" s="271"/>
      <c r="N95" s="272">
        <f>ROUND(N89*T95,2)</f>
        <v>0</v>
      </c>
      <c r="O95" s="272"/>
      <c r="P95" s="272"/>
      <c r="Q95" s="272"/>
      <c r="R95" s="140"/>
      <c r="S95" s="141"/>
      <c r="T95" s="142"/>
      <c r="U95" s="143" t="s">
        <v>43</v>
      </c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4" t="s">
        <v>202</v>
      </c>
      <c r="AZ95" s="141"/>
      <c r="BA95" s="141"/>
      <c r="BB95" s="141"/>
      <c r="BC95" s="141"/>
      <c r="BD95" s="141"/>
      <c r="BE95" s="145">
        <f t="shared" si="0"/>
        <v>0</v>
      </c>
      <c r="BF95" s="145">
        <f t="shared" si="1"/>
        <v>0</v>
      </c>
      <c r="BG95" s="145">
        <f t="shared" si="2"/>
        <v>0</v>
      </c>
      <c r="BH95" s="145">
        <f t="shared" si="3"/>
        <v>0</v>
      </c>
      <c r="BI95" s="145">
        <f t="shared" si="4"/>
        <v>0</v>
      </c>
      <c r="BJ95" s="144" t="s">
        <v>88</v>
      </c>
      <c r="BK95" s="141"/>
      <c r="BL95" s="141"/>
      <c r="BM95" s="141"/>
    </row>
    <row r="96" spans="2:65" s="1" customFormat="1" ht="18" customHeight="1">
      <c r="B96" s="137"/>
      <c r="C96" s="138"/>
      <c r="D96" s="270" t="s">
        <v>204</v>
      </c>
      <c r="E96" s="270"/>
      <c r="F96" s="270"/>
      <c r="G96" s="270"/>
      <c r="H96" s="270"/>
      <c r="I96" s="271"/>
      <c r="J96" s="271"/>
      <c r="K96" s="271"/>
      <c r="L96" s="271"/>
      <c r="M96" s="271"/>
      <c r="N96" s="272">
        <f>ROUND(N89*T96,2)</f>
        <v>0</v>
      </c>
      <c r="O96" s="272"/>
      <c r="P96" s="272"/>
      <c r="Q96" s="272"/>
      <c r="R96" s="140"/>
      <c r="S96" s="141"/>
      <c r="T96" s="142"/>
      <c r="U96" s="143" t="s">
        <v>43</v>
      </c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4" t="s">
        <v>202</v>
      </c>
      <c r="AZ96" s="141"/>
      <c r="BA96" s="141"/>
      <c r="BB96" s="141"/>
      <c r="BC96" s="141"/>
      <c r="BD96" s="141"/>
      <c r="BE96" s="145">
        <f t="shared" si="0"/>
        <v>0</v>
      </c>
      <c r="BF96" s="145">
        <f t="shared" si="1"/>
        <v>0</v>
      </c>
      <c r="BG96" s="145">
        <f t="shared" si="2"/>
        <v>0</v>
      </c>
      <c r="BH96" s="145">
        <f t="shared" si="3"/>
        <v>0</v>
      </c>
      <c r="BI96" s="145">
        <f t="shared" si="4"/>
        <v>0</v>
      </c>
      <c r="BJ96" s="144" t="s">
        <v>88</v>
      </c>
      <c r="BK96" s="141"/>
      <c r="BL96" s="141"/>
      <c r="BM96" s="141"/>
    </row>
    <row r="97" spans="2:65" s="1" customFormat="1" ht="18" customHeight="1">
      <c r="B97" s="137"/>
      <c r="C97" s="138"/>
      <c r="D97" s="270" t="s">
        <v>205</v>
      </c>
      <c r="E97" s="270"/>
      <c r="F97" s="270"/>
      <c r="G97" s="270"/>
      <c r="H97" s="270"/>
      <c r="I97" s="271"/>
      <c r="J97" s="271"/>
      <c r="K97" s="271"/>
      <c r="L97" s="271"/>
      <c r="M97" s="271"/>
      <c r="N97" s="272">
        <f>ROUND(N89*T97,2)</f>
        <v>0</v>
      </c>
      <c r="O97" s="272"/>
      <c r="P97" s="272"/>
      <c r="Q97" s="272"/>
      <c r="R97" s="140"/>
      <c r="S97" s="141"/>
      <c r="T97" s="142"/>
      <c r="U97" s="143" t="s">
        <v>43</v>
      </c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4" t="s">
        <v>202</v>
      </c>
      <c r="AZ97" s="141"/>
      <c r="BA97" s="141"/>
      <c r="BB97" s="141"/>
      <c r="BC97" s="141"/>
      <c r="BD97" s="141"/>
      <c r="BE97" s="145">
        <f t="shared" si="0"/>
        <v>0</v>
      </c>
      <c r="BF97" s="145">
        <f t="shared" si="1"/>
        <v>0</v>
      </c>
      <c r="BG97" s="145">
        <f t="shared" si="2"/>
        <v>0</v>
      </c>
      <c r="BH97" s="145">
        <f t="shared" si="3"/>
        <v>0</v>
      </c>
      <c r="BI97" s="145">
        <f t="shared" si="4"/>
        <v>0</v>
      </c>
      <c r="BJ97" s="144" t="s">
        <v>88</v>
      </c>
      <c r="BK97" s="141"/>
      <c r="BL97" s="141"/>
      <c r="BM97" s="141"/>
    </row>
    <row r="98" spans="2:65" s="1" customFormat="1" ht="18" customHeight="1">
      <c r="B98" s="137"/>
      <c r="C98" s="138"/>
      <c r="D98" s="270" t="s">
        <v>206</v>
      </c>
      <c r="E98" s="270"/>
      <c r="F98" s="270"/>
      <c r="G98" s="270"/>
      <c r="H98" s="270"/>
      <c r="I98" s="271"/>
      <c r="J98" s="271"/>
      <c r="K98" s="271"/>
      <c r="L98" s="271"/>
      <c r="M98" s="271"/>
      <c r="N98" s="272">
        <f>ROUND(N89*T98,2)</f>
        <v>0</v>
      </c>
      <c r="O98" s="272"/>
      <c r="P98" s="272"/>
      <c r="Q98" s="272"/>
      <c r="R98" s="140"/>
      <c r="S98" s="141"/>
      <c r="T98" s="142"/>
      <c r="U98" s="143" t="s">
        <v>43</v>
      </c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4" t="s">
        <v>202</v>
      </c>
      <c r="AZ98" s="141"/>
      <c r="BA98" s="141"/>
      <c r="BB98" s="141"/>
      <c r="BC98" s="141"/>
      <c r="BD98" s="141"/>
      <c r="BE98" s="145">
        <f t="shared" si="0"/>
        <v>0</v>
      </c>
      <c r="BF98" s="145">
        <f t="shared" si="1"/>
        <v>0</v>
      </c>
      <c r="BG98" s="145">
        <f t="shared" si="2"/>
        <v>0</v>
      </c>
      <c r="BH98" s="145">
        <f t="shared" si="3"/>
        <v>0</v>
      </c>
      <c r="BI98" s="145">
        <f t="shared" si="4"/>
        <v>0</v>
      </c>
      <c r="BJ98" s="144" t="s">
        <v>88</v>
      </c>
      <c r="BK98" s="141"/>
      <c r="BL98" s="141"/>
      <c r="BM98" s="141"/>
    </row>
    <row r="99" spans="2:65" s="1" customFormat="1" ht="18" customHeight="1">
      <c r="B99" s="137"/>
      <c r="C99" s="138"/>
      <c r="D99" s="273" t="s">
        <v>207</v>
      </c>
      <c r="E99" s="271"/>
      <c r="F99" s="271"/>
      <c r="G99" s="271"/>
      <c r="H99" s="271"/>
      <c r="I99" s="271"/>
      <c r="J99" s="271"/>
      <c r="K99" s="271"/>
      <c r="L99" s="271"/>
      <c r="M99" s="271"/>
      <c r="N99" s="272">
        <f>ROUND(N89*T99,2)</f>
        <v>0</v>
      </c>
      <c r="O99" s="272"/>
      <c r="P99" s="272"/>
      <c r="Q99" s="272"/>
      <c r="R99" s="140"/>
      <c r="S99" s="141"/>
      <c r="T99" s="146"/>
      <c r="U99" s="147" t="s">
        <v>43</v>
      </c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4" t="s">
        <v>208</v>
      </c>
      <c r="AZ99" s="141"/>
      <c r="BA99" s="141"/>
      <c r="BB99" s="141"/>
      <c r="BC99" s="141"/>
      <c r="BD99" s="141"/>
      <c r="BE99" s="145">
        <f t="shared" si="0"/>
        <v>0</v>
      </c>
      <c r="BF99" s="145">
        <f t="shared" si="1"/>
        <v>0</v>
      </c>
      <c r="BG99" s="145">
        <f t="shared" si="2"/>
        <v>0</v>
      </c>
      <c r="BH99" s="145">
        <f t="shared" si="3"/>
        <v>0</v>
      </c>
      <c r="BI99" s="145">
        <f t="shared" si="4"/>
        <v>0</v>
      </c>
      <c r="BJ99" s="144" t="s">
        <v>88</v>
      </c>
      <c r="BK99" s="141"/>
      <c r="BL99" s="141"/>
      <c r="BM99" s="141"/>
    </row>
    <row r="100" spans="2:65" s="1" customFormat="1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7"/>
    </row>
    <row r="101" spans="2:65" s="1" customFormat="1" ht="29.25" customHeight="1">
      <c r="B101" s="35"/>
      <c r="C101" s="119" t="s">
        <v>164</v>
      </c>
      <c r="D101" s="120"/>
      <c r="E101" s="120"/>
      <c r="F101" s="120"/>
      <c r="G101" s="120"/>
      <c r="H101" s="120"/>
      <c r="I101" s="120"/>
      <c r="J101" s="120"/>
      <c r="K101" s="120"/>
      <c r="L101" s="181">
        <f>ROUND(SUM(N89+N93),2)</f>
        <v>0</v>
      </c>
      <c r="M101" s="181"/>
      <c r="N101" s="181"/>
      <c r="O101" s="181"/>
      <c r="P101" s="181"/>
      <c r="Q101" s="181"/>
      <c r="R101" s="37"/>
    </row>
    <row r="102" spans="2:65" s="1" customFormat="1" ht="6.9" customHeight="1">
      <c r="B102" s="59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1"/>
    </row>
    <row r="106" spans="2:65" s="1" customFormat="1" ht="6.9" customHeight="1"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4"/>
    </row>
    <row r="107" spans="2:65" s="1" customFormat="1" ht="36.9" customHeight="1">
      <c r="B107" s="35"/>
      <c r="C107" s="207" t="s">
        <v>209</v>
      </c>
      <c r="D107" s="248"/>
      <c r="E107" s="248"/>
      <c r="F107" s="248"/>
      <c r="G107" s="248"/>
      <c r="H107" s="248"/>
      <c r="I107" s="248"/>
      <c r="J107" s="248"/>
      <c r="K107" s="248"/>
      <c r="L107" s="248"/>
      <c r="M107" s="248"/>
      <c r="N107" s="248"/>
      <c r="O107" s="248"/>
      <c r="P107" s="248"/>
      <c r="Q107" s="248"/>
      <c r="R107" s="37"/>
    </row>
    <row r="108" spans="2:65" s="1" customFormat="1" ht="6.9" customHeight="1">
      <c r="B108" s="35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7"/>
    </row>
    <row r="109" spans="2:65" s="1" customFormat="1" ht="30" customHeight="1">
      <c r="B109" s="35"/>
      <c r="C109" s="30" t="s">
        <v>17</v>
      </c>
      <c r="D109" s="36"/>
      <c r="E109" s="36"/>
      <c r="F109" s="246" t="str">
        <f>F6</f>
        <v>Materská škola Na Hôrke 30, Nitra</v>
      </c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36"/>
      <c r="R109" s="37"/>
    </row>
    <row r="110" spans="2:65" ht="30" customHeight="1">
      <c r="B110" s="23"/>
      <c r="C110" s="30" t="s">
        <v>171</v>
      </c>
      <c r="D110" s="26"/>
      <c r="E110" s="26"/>
      <c r="F110" s="246" t="s">
        <v>1633</v>
      </c>
      <c r="G110" s="221"/>
      <c r="H110" s="221"/>
      <c r="I110" s="221"/>
      <c r="J110" s="221"/>
      <c r="K110" s="221"/>
      <c r="L110" s="221"/>
      <c r="M110" s="221"/>
      <c r="N110" s="221"/>
      <c r="O110" s="221"/>
      <c r="P110" s="221"/>
      <c r="Q110" s="26"/>
      <c r="R110" s="24"/>
    </row>
    <row r="111" spans="2:65" s="1" customFormat="1" ht="36.9" customHeight="1">
      <c r="B111" s="35"/>
      <c r="C111" s="69" t="s">
        <v>173</v>
      </c>
      <c r="D111" s="36"/>
      <c r="E111" s="36"/>
      <c r="F111" s="209" t="str">
        <f>F8</f>
        <v xml:space="preserve">401 - SO 401 Hracie prvky a zostavy </v>
      </c>
      <c r="G111" s="248"/>
      <c r="H111" s="248"/>
      <c r="I111" s="248"/>
      <c r="J111" s="248"/>
      <c r="K111" s="248"/>
      <c r="L111" s="248"/>
      <c r="M111" s="248"/>
      <c r="N111" s="248"/>
      <c r="O111" s="248"/>
      <c r="P111" s="248"/>
      <c r="Q111" s="36"/>
      <c r="R111" s="37"/>
    </row>
    <row r="112" spans="2:65" s="1" customFormat="1" ht="6.9" customHeight="1"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7"/>
    </row>
    <row r="113" spans="2:65" s="1" customFormat="1" ht="18" customHeight="1">
      <c r="B113" s="35"/>
      <c r="C113" s="30" t="s">
        <v>21</v>
      </c>
      <c r="D113" s="36"/>
      <c r="E113" s="36"/>
      <c r="F113" s="28" t="str">
        <f>F10</f>
        <v xml:space="preserve"> Na Hôrke 30, Nitra</v>
      </c>
      <c r="G113" s="36"/>
      <c r="H113" s="36"/>
      <c r="I113" s="36"/>
      <c r="J113" s="36"/>
      <c r="K113" s="30" t="s">
        <v>23</v>
      </c>
      <c r="L113" s="36"/>
      <c r="M113" s="249" t="str">
        <f>IF(O10="","",O10)</f>
        <v>24. 2. 2017</v>
      </c>
      <c r="N113" s="249"/>
      <c r="O113" s="249"/>
      <c r="P113" s="249"/>
      <c r="Q113" s="36"/>
      <c r="R113" s="37"/>
    </row>
    <row r="114" spans="2:65" s="1" customFormat="1" ht="6.9" customHeight="1"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7"/>
    </row>
    <row r="115" spans="2:65" s="1" customFormat="1" ht="13.2">
      <c r="B115" s="35"/>
      <c r="C115" s="30" t="s">
        <v>25</v>
      </c>
      <c r="D115" s="36"/>
      <c r="E115" s="36"/>
      <c r="F115" s="28" t="str">
        <f>E13</f>
        <v>Mesto NITRA,  Štefánikova 60,  950 06 Nitra</v>
      </c>
      <c r="G115" s="36"/>
      <c r="H115" s="36"/>
      <c r="I115" s="36"/>
      <c r="J115" s="36"/>
      <c r="K115" s="30" t="s">
        <v>31</v>
      </c>
      <c r="L115" s="36"/>
      <c r="M115" s="220" t="str">
        <f>E19</f>
        <v>Ing.arch.Igor Feník</v>
      </c>
      <c r="N115" s="220"/>
      <c r="O115" s="220"/>
      <c r="P115" s="220"/>
      <c r="Q115" s="220"/>
      <c r="R115" s="37"/>
    </row>
    <row r="116" spans="2:65" s="1" customFormat="1" ht="14.4" customHeight="1">
      <c r="B116" s="35"/>
      <c r="C116" s="30" t="s">
        <v>29</v>
      </c>
      <c r="D116" s="36"/>
      <c r="E116" s="36"/>
      <c r="F116" s="28" t="str">
        <f>IF(E16="","",E16)</f>
        <v/>
      </c>
      <c r="G116" s="36"/>
      <c r="H116" s="36"/>
      <c r="I116" s="36"/>
      <c r="J116" s="36"/>
      <c r="K116" s="30" t="s">
        <v>35</v>
      </c>
      <c r="L116" s="36"/>
      <c r="M116" s="220">
        <f>E22</f>
        <v>0</v>
      </c>
      <c r="N116" s="220"/>
      <c r="O116" s="220"/>
      <c r="P116" s="220"/>
      <c r="Q116" s="220"/>
      <c r="R116" s="37"/>
    </row>
    <row r="117" spans="2:65" s="1" customFormat="1" ht="10.35" customHeight="1"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7"/>
    </row>
    <row r="118" spans="2:65" s="9" customFormat="1" ht="29.25" customHeight="1">
      <c r="B118" s="148"/>
      <c r="C118" s="149" t="s">
        <v>210</v>
      </c>
      <c r="D118" s="150" t="s">
        <v>211</v>
      </c>
      <c r="E118" s="150" t="s">
        <v>58</v>
      </c>
      <c r="F118" s="250" t="s">
        <v>212</v>
      </c>
      <c r="G118" s="250"/>
      <c r="H118" s="250"/>
      <c r="I118" s="250"/>
      <c r="J118" s="150" t="s">
        <v>213</v>
      </c>
      <c r="K118" s="150" t="s">
        <v>214</v>
      </c>
      <c r="L118" s="250" t="s">
        <v>215</v>
      </c>
      <c r="M118" s="250"/>
      <c r="N118" s="250" t="s">
        <v>178</v>
      </c>
      <c r="O118" s="250"/>
      <c r="P118" s="250"/>
      <c r="Q118" s="251"/>
      <c r="R118" s="151"/>
      <c r="T118" s="76" t="s">
        <v>216</v>
      </c>
      <c r="U118" s="77" t="s">
        <v>40</v>
      </c>
      <c r="V118" s="77" t="s">
        <v>217</v>
      </c>
      <c r="W118" s="77" t="s">
        <v>218</v>
      </c>
      <c r="X118" s="77" t="s">
        <v>219</v>
      </c>
      <c r="Y118" s="77" t="s">
        <v>220</v>
      </c>
      <c r="Z118" s="77" t="s">
        <v>221</v>
      </c>
      <c r="AA118" s="78" t="s">
        <v>222</v>
      </c>
    </row>
    <row r="119" spans="2:65" s="1" customFormat="1" ht="29.25" customHeight="1">
      <c r="B119" s="35"/>
      <c r="C119" s="80" t="s">
        <v>175</v>
      </c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237">
        <f>BK119</f>
        <v>0</v>
      </c>
      <c r="O119" s="238"/>
      <c r="P119" s="238"/>
      <c r="Q119" s="238"/>
      <c r="R119" s="37"/>
      <c r="T119" s="79"/>
      <c r="U119" s="51"/>
      <c r="V119" s="51"/>
      <c r="W119" s="152">
        <f>W120+W139</f>
        <v>0</v>
      </c>
      <c r="X119" s="51"/>
      <c r="Y119" s="152">
        <f>Y120+Y139</f>
        <v>0</v>
      </c>
      <c r="Z119" s="51"/>
      <c r="AA119" s="153">
        <f>AA120+AA139</f>
        <v>0</v>
      </c>
      <c r="AT119" s="19" t="s">
        <v>75</v>
      </c>
      <c r="AU119" s="19" t="s">
        <v>180</v>
      </c>
      <c r="BK119" s="154">
        <f>BK120+BK139</f>
        <v>0</v>
      </c>
    </row>
    <row r="120" spans="2:65" s="10" customFormat="1" ht="37.35" customHeight="1">
      <c r="B120" s="155"/>
      <c r="C120" s="156"/>
      <c r="D120" s="157" t="s">
        <v>181</v>
      </c>
      <c r="E120" s="157"/>
      <c r="F120" s="157"/>
      <c r="G120" s="157"/>
      <c r="H120" s="157"/>
      <c r="I120" s="157"/>
      <c r="J120" s="157"/>
      <c r="K120" s="157"/>
      <c r="L120" s="157"/>
      <c r="M120" s="157"/>
      <c r="N120" s="239">
        <f>BK120</f>
        <v>0</v>
      </c>
      <c r="O120" s="240"/>
      <c r="P120" s="240"/>
      <c r="Q120" s="240"/>
      <c r="R120" s="158"/>
      <c r="T120" s="159"/>
      <c r="U120" s="156"/>
      <c r="V120" s="156"/>
      <c r="W120" s="160">
        <f>W121</f>
        <v>0</v>
      </c>
      <c r="X120" s="156"/>
      <c r="Y120" s="160">
        <f>Y121</f>
        <v>0</v>
      </c>
      <c r="Z120" s="156"/>
      <c r="AA120" s="161">
        <f>AA121</f>
        <v>0</v>
      </c>
      <c r="AR120" s="162" t="s">
        <v>83</v>
      </c>
      <c r="AT120" s="163" t="s">
        <v>75</v>
      </c>
      <c r="AU120" s="163" t="s">
        <v>76</v>
      </c>
      <c r="AY120" s="162" t="s">
        <v>223</v>
      </c>
      <c r="BK120" s="164">
        <f>BK121</f>
        <v>0</v>
      </c>
    </row>
    <row r="121" spans="2:65" s="10" customFormat="1" ht="19.95" customHeight="1">
      <c r="B121" s="155"/>
      <c r="C121" s="156"/>
      <c r="D121" s="165" t="s">
        <v>184</v>
      </c>
      <c r="E121" s="165"/>
      <c r="F121" s="165"/>
      <c r="G121" s="165"/>
      <c r="H121" s="165"/>
      <c r="I121" s="165"/>
      <c r="J121" s="165"/>
      <c r="K121" s="165"/>
      <c r="L121" s="165"/>
      <c r="M121" s="165"/>
      <c r="N121" s="241">
        <f>BK121</f>
        <v>0</v>
      </c>
      <c r="O121" s="242"/>
      <c r="P121" s="242"/>
      <c r="Q121" s="242"/>
      <c r="R121" s="158"/>
      <c r="T121" s="159"/>
      <c r="U121" s="156"/>
      <c r="V121" s="156"/>
      <c r="W121" s="160">
        <f>SUM(W122:W138)</f>
        <v>0</v>
      </c>
      <c r="X121" s="156"/>
      <c r="Y121" s="160">
        <f>SUM(Y122:Y138)</f>
        <v>0</v>
      </c>
      <c r="Z121" s="156"/>
      <c r="AA121" s="161">
        <f>SUM(AA122:AA138)</f>
        <v>0</v>
      </c>
      <c r="AR121" s="162" t="s">
        <v>83</v>
      </c>
      <c r="AT121" s="163" t="s">
        <v>75</v>
      </c>
      <c r="AU121" s="163" t="s">
        <v>83</v>
      </c>
      <c r="AY121" s="162" t="s">
        <v>223</v>
      </c>
      <c r="BK121" s="164">
        <f>SUM(BK122:BK138)</f>
        <v>0</v>
      </c>
    </row>
    <row r="122" spans="2:65" s="1" customFormat="1" ht="25.5" customHeight="1">
      <c r="B122" s="137"/>
      <c r="C122" s="274"/>
      <c r="D122" s="274"/>
      <c r="E122" s="275"/>
      <c r="F122" s="276"/>
      <c r="G122" s="276"/>
      <c r="H122" s="276"/>
      <c r="I122" s="276"/>
      <c r="J122" s="277"/>
      <c r="K122" s="278"/>
      <c r="L122" s="267"/>
      <c r="M122" s="267"/>
      <c r="N122" s="267"/>
      <c r="O122" s="267"/>
      <c r="P122" s="267"/>
      <c r="Q122" s="267"/>
      <c r="R122" s="140"/>
      <c r="T122" s="171" t="s">
        <v>5</v>
      </c>
      <c r="U122" s="44" t="s">
        <v>43</v>
      </c>
      <c r="V122" s="36"/>
      <c r="W122" s="172">
        <f t="shared" ref="W122:W138" si="5">V122*K122</f>
        <v>0</v>
      </c>
      <c r="X122" s="172">
        <v>0</v>
      </c>
      <c r="Y122" s="172">
        <f t="shared" ref="Y122:Y138" si="6">X122*K122</f>
        <v>0</v>
      </c>
      <c r="Z122" s="172">
        <v>0</v>
      </c>
      <c r="AA122" s="173">
        <f t="shared" ref="AA122:AA138" si="7">Z122*K122</f>
        <v>0</v>
      </c>
      <c r="AR122" s="19" t="s">
        <v>228</v>
      </c>
      <c r="AT122" s="19" t="s">
        <v>224</v>
      </c>
      <c r="AU122" s="19" t="s">
        <v>88</v>
      </c>
      <c r="AY122" s="19" t="s">
        <v>223</v>
      </c>
      <c r="BE122" s="114">
        <f t="shared" ref="BE122:BE138" si="8">IF(U122="základná",N122,0)</f>
        <v>0</v>
      </c>
      <c r="BF122" s="114">
        <f t="shared" ref="BF122:BF138" si="9">IF(U122="znížená",N122,0)</f>
        <v>0</v>
      </c>
      <c r="BG122" s="114">
        <f t="shared" ref="BG122:BG138" si="10">IF(U122="zákl. prenesená",N122,0)</f>
        <v>0</v>
      </c>
      <c r="BH122" s="114">
        <f t="shared" ref="BH122:BH138" si="11">IF(U122="zníž. prenesená",N122,0)</f>
        <v>0</v>
      </c>
      <c r="BI122" s="114">
        <f t="shared" ref="BI122:BI138" si="12">IF(U122="nulová",N122,0)</f>
        <v>0</v>
      </c>
      <c r="BJ122" s="19" t="s">
        <v>88</v>
      </c>
      <c r="BK122" s="174">
        <f t="shared" ref="BK122:BK138" si="13">ROUND(L122*K122,3)</f>
        <v>0</v>
      </c>
      <c r="BL122" s="19" t="s">
        <v>228</v>
      </c>
      <c r="BM122" s="19" t="s">
        <v>1635</v>
      </c>
    </row>
    <row r="123" spans="2:65" s="1" customFormat="1" ht="25.5" customHeight="1">
      <c r="B123" s="137"/>
      <c r="C123" s="279"/>
      <c r="D123" s="279"/>
      <c r="E123" s="280"/>
      <c r="F123" s="281"/>
      <c r="G123" s="281"/>
      <c r="H123" s="281"/>
      <c r="I123" s="281"/>
      <c r="J123" s="282"/>
      <c r="K123" s="283"/>
      <c r="L123" s="268"/>
      <c r="M123" s="268"/>
      <c r="N123" s="268"/>
      <c r="O123" s="267"/>
      <c r="P123" s="267"/>
      <c r="Q123" s="267"/>
      <c r="R123" s="140"/>
      <c r="T123" s="171" t="s">
        <v>5</v>
      </c>
      <c r="U123" s="44" t="s">
        <v>43</v>
      </c>
      <c r="V123" s="36"/>
      <c r="W123" s="172">
        <f t="shared" si="5"/>
        <v>0</v>
      </c>
      <c r="X123" s="172">
        <v>0</v>
      </c>
      <c r="Y123" s="172">
        <f t="shared" si="6"/>
        <v>0</v>
      </c>
      <c r="Z123" s="172">
        <v>0</v>
      </c>
      <c r="AA123" s="173">
        <f t="shared" si="7"/>
        <v>0</v>
      </c>
      <c r="AR123" s="19" t="s">
        <v>254</v>
      </c>
      <c r="AT123" s="19" t="s">
        <v>292</v>
      </c>
      <c r="AU123" s="19" t="s">
        <v>88</v>
      </c>
      <c r="AY123" s="19" t="s">
        <v>223</v>
      </c>
      <c r="BE123" s="114">
        <f t="shared" si="8"/>
        <v>0</v>
      </c>
      <c r="BF123" s="114">
        <f t="shared" si="9"/>
        <v>0</v>
      </c>
      <c r="BG123" s="114">
        <f t="shared" si="10"/>
        <v>0</v>
      </c>
      <c r="BH123" s="114">
        <f t="shared" si="11"/>
        <v>0</v>
      </c>
      <c r="BI123" s="114">
        <f t="shared" si="12"/>
        <v>0</v>
      </c>
      <c r="BJ123" s="19" t="s">
        <v>88</v>
      </c>
      <c r="BK123" s="174">
        <f t="shared" si="13"/>
        <v>0</v>
      </c>
      <c r="BL123" s="19" t="s">
        <v>228</v>
      </c>
      <c r="BM123" s="19" t="s">
        <v>1636</v>
      </c>
    </row>
    <row r="124" spans="2:65" s="1" customFormat="1" ht="25.5" customHeight="1">
      <c r="B124" s="137"/>
      <c r="C124" s="274"/>
      <c r="D124" s="274"/>
      <c r="E124" s="275"/>
      <c r="F124" s="276"/>
      <c r="G124" s="276"/>
      <c r="H124" s="276"/>
      <c r="I124" s="276"/>
      <c r="J124" s="277"/>
      <c r="K124" s="278"/>
      <c r="L124" s="267"/>
      <c r="M124" s="267"/>
      <c r="N124" s="267"/>
      <c r="O124" s="267"/>
      <c r="P124" s="267"/>
      <c r="Q124" s="267"/>
      <c r="R124" s="140"/>
      <c r="T124" s="171" t="s">
        <v>5</v>
      </c>
      <c r="U124" s="44" t="s">
        <v>43</v>
      </c>
      <c r="V124" s="36"/>
      <c r="W124" s="172">
        <f t="shared" si="5"/>
        <v>0</v>
      </c>
      <c r="X124" s="172">
        <v>0</v>
      </c>
      <c r="Y124" s="172">
        <f t="shared" si="6"/>
        <v>0</v>
      </c>
      <c r="Z124" s="172">
        <v>0</v>
      </c>
      <c r="AA124" s="173">
        <f t="shared" si="7"/>
        <v>0</v>
      </c>
      <c r="AR124" s="19" t="s">
        <v>228</v>
      </c>
      <c r="AT124" s="19" t="s">
        <v>224</v>
      </c>
      <c r="AU124" s="19" t="s">
        <v>88</v>
      </c>
      <c r="AY124" s="19" t="s">
        <v>223</v>
      </c>
      <c r="BE124" s="114">
        <f t="shared" si="8"/>
        <v>0</v>
      </c>
      <c r="BF124" s="114">
        <f t="shared" si="9"/>
        <v>0</v>
      </c>
      <c r="BG124" s="114">
        <f t="shared" si="10"/>
        <v>0</v>
      </c>
      <c r="BH124" s="114">
        <f t="shared" si="11"/>
        <v>0</v>
      </c>
      <c r="BI124" s="114">
        <f t="shared" si="12"/>
        <v>0</v>
      </c>
      <c r="BJ124" s="19" t="s">
        <v>88</v>
      </c>
      <c r="BK124" s="174">
        <f t="shared" si="13"/>
        <v>0</v>
      </c>
      <c r="BL124" s="19" t="s">
        <v>228</v>
      </c>
      <c r="BM124" s="19" t="s">
        <v>1637</v>
      </c>
    </row>
    <row r="125" spans="2:65" s="1" customFormat="1" ht="16.5" customHeight="1">
      <c r="B125" s="137"/>
      <c r="C125" s="274"/>
      <c r="D125" s="274"/>
      <c r="E125" s="275"/>
      <c r="F125" s="276"/>
      <c r="G125" s="276"/>
      <c r="H125" s="276"/>
      <c r="I125" s="276"/>
      <c r="J125" s="277"/>
      <c r="K125" s="278"/>
      <c r="L125" s="267"/>
      <c r="M125" s="267"/>
      <c r="N125" s="267"/>
      <c r="O125" s="267"/>
      <c r="P125" s="267"/>
      <c r="Q125" s="267"/>
      <c r="R125" s="140"/>
      <c r="T125" s="171" t="s">
        <v>5</v>
      </c>
      <c r="U125" s="44" t="s">
        <v>43</v>
      </c>
      <c r="V125" s="36"/>
      <c r="W125" s="172">
        <f t="shared" si="5"/>
        <v>0</v>
      </c>
      <c r="X125" s="172">
        <v>0</v>
      </c>
      <c r="Y125" s="172">
        <f t="shared" si="6"/>
        <v>0</v>
      </c>
      <c r="Z125" s="172">
        <v>0</v>
      </c>
      <c r="AA125" s="173">
        <f t="shared" si="7"/>
        <v>0</v>
      </c>
      <c r="AR125" s="19" t="s">
        <v>228</v>
      </c>
      <c r="AT125" s="19" t="s">
        <v>224</v>
      </c>
      <c r="AU125" s="19" t="s">
        <v>88</v>
      </c>
      <c r="AY125" s="19" t="s">
        <v>223</v>
      </c>
      <c r="BE125" s="114">
        <f t="shared" si="8"/>
        <v>0</v>
      </c>
      <c r="BF125" s="114">
        <f t="shared" si="9"/>
        <v>0</v>
      </c>
      <c r="BG125" s="114">
        <f t="shared" si="10"/>
        <v>0</v>
      </c>
      <c r="BH125" s="114">
        <f t="shared" si="11"/>
        <v>0</v>
      </c>
      <c r="BI125" s="114">
        <f t="shared" si="12"/>
        <v>0</v>
      </c>
      <c r="BJ125" s="19" t="s">
        <v>88</v>
      </c>
      <c r="BK125" s="174">
        <f t="shared" si="13"/>
        <v>0</v>
      </c>
      <c r="BL125" s="19" t="s">
        <v>228</v>
      </c>
      <c r="BM125" s="19" t="s">
        <v>1638</v>
      </c>
    </row>
    <row r="126" spans="2:65" s="1" customFormat="1" ht="16.5" customHeight="1">
      <c r="B126" s="137"/>
      <c r="C126" s="274"/>
      <c r="D126" s="274"/>
      <c r="E126" s="275"/>
      <c r="F126" s="276"/>
      <c r="G126" s="276"/>
      <c r="H126" s="276"/>
      <c r="I126" s="276"/>
      <c r="J126" s="277"/>
      <c r="K126" s="278"/>
      <c r="L126" s="267"/>
      <c r="M126" s="267"/>
      <c r="N126" s="267"/>
      <c r="O126" s="267"/>
      <c r="P126" s="267"/>
      <c r="Q126" s="267"/>
      <c r="R126" s="140"/>
      <c r="T126" s="171" t="s">
        <v>5</v>
      </c>
      <c r="U126" s="44" t="s">
        <v>43</v>
      </c>
      <c r="V126" s="36"/>
      <c r="W126" s="172">
        <f t="shared" si="5"/>
        <v>0</v>
      </c>
      <c r="X126" s="172">
        <v>0</v>
      </c>
      <c r="Y126" s="172">
        <f t="shared" si="6"/>
        <v>0</v>
      </c>
      <c r="Z126" s="172">
        <v>0</v>
      </c>
      <c r="AA126" s="173">
        <f t="shared" si="7"/>
        <v>0</v>
      </c>
      <c r="AR126" s="19" t="s">
        <v>228</v>
      </c>
      <c r="AT126" s="19" t="s">
        <v>224</v>
      </c>
      <c r="AU126" s="19" t="s">
        <v>88</v>
      </c>
      <c r="AY126" s="19" t="s">
        <v>223</v>
      </c>
      <c r="BE126" s="114">
        <f t="shared" si="8"/>
        <v>0</v>
      </c>
      <c r="BF126" s="114">
        <f t="shared" si="9"/>
        <v>0</v>
      </c>
      <c r="BG126" s="114">
        <f t="shared" si="10"/>
        <v>0</v>
      </c>
      <c r="BH126" s="114">
        <f t="shared" si="11"/>
        <v>0</v>
      </c>
      <c r="BI126" s="114">
        <f t="shared" si="12"/>
        <v>0</v>
      </c>
      <c r="BJ126" s="19" t="s">
        <v>88</v>
      </c>
      <c r="BK126" s="174">
        <f t="shared" si="13"/>
        <v>0</v>
      </c>
      <c r="BL126" s="19" t="s">
        <v>228</v>
      </c>
      <c r="BM126" s="19" t="s">
        <v>1639</v>
      </c>
    </row>
    <row r="127" spans="2:65" s="1" customFormat="1" ht="16.5" customHeight="1">
      <c r="B127" s="137"/>
      <c r="C127" s="274"/>
      <c r="D127" s="274"/>
      <c r="E127" s="275"/>
      <c r="F127" s="276"/>
      <c r="G127" s="276"/>
      <c r="H127" s="276"/>
      <c r="I127" s="276"/>
      <c r="J127" s="277"/>
      <c r="K127" s="278"/>
      <c r="L127" s="267"/>
      <c r="M127" s="267"/>
      <c r="N127" s="267"/>
      <c r="O127" s="267"/>
      <c r="P127" s="267"/>
      <c r="Q127" s="267"/>
      <c r="R127" s="140"/>
      <c r="T127" s="171" t="s">
        <v>5</v>
      </c>
      <c r="U127" s="44" t="s">
        <v>43</v>
      </c>
      <c r="V127" s="36"/>
      <c r="W127" s="172">
        <f t="shared" si="5"/>
        <v>0</v>
      </c>
      <c r="X127" s="172">
        <v>0</v>
      </c>
      <c r="Y127" s="172">
        <f t="shared" si="6"/>
        <v>0</v>
      </c>
      <c r="Z127" s="172">
        <v>0</v>
      </c>
      <c r="AA127" s="173">
        <f t="shared" si="7"/>
        <v>0</v>
      </c>
      <c r="AR127" s="19" t="s">
        <v>228</v>
      </c>
      <c r="AT127" s="19" t="s">
        <v>224</v>
      </c>
      <c r="AU127" s="19" t="s">
        <v>88</v>
      </c>
      <c r="AY127" s="19" t="s">
        <v>223</v>
      </c>
      <c r="BE127" s="114">
        <f t="shared" si="8"/>
        <v>0</v>
      </c>
      <c r="BF127" s="114">
        <f t="shared" si="9"/>
        <v>0</v>
      </c>
      <c r="BG127" s="114">
        <f t="shared" si="10"/>
        <v>0</v>
      </c>
      <c r="BH127" s="114">
        <f t="shared" si="11"/>
        <v>0</v>
      </c>
      <c r="BI127" s="114">
        <f t="shared" si="12"/>
        <v>0</v>
      </c>
      <c r="BJ127" s="19" t="s">
        <v>88</v>
      </c>
      <c r="BK127" s="174">
        <f t="shared" si="13"/>
        <v>0</v>
      </c>
      <c r="BL127" s="19" t="s">
        <v>228</v>
      </c>
      <c r="BM127" s="19" t="s">
        <v>1640</v>
      </c>
    </row>
    <row r="128" spans="2:65" s="1" customFormat="1" ht="16.5" customHeight="1">
      <c r="B128" s="137"/>
      <c r="C128" s="274"/>
      <c r="D128" s="274"/>
      <c r="E128" s="275"/>
      <c r="F128" s="276"/>
      <c r="G128" s="276"/>
      <c r="H128" s="276"/>
      <c r="I128" s="276"/>
      <c r="J128" s="277"/>
      <c r="K128" s="278"/>
      <c r="L128" s="267"/>
      <c r="M128" s="267"/>
      <c r="N128" s="267"/>
      <c r="O128" s="267"/>
      <c r="P128" s="267"/>
      <c r="Q128" s="267"/>
      <c r="R128" s="140"/>
      <c r="T128" s="171" t="s">
        <v>5</v>
      </c>
      <c r="U128" s="44" t="s">
        <v>43</v>
      </c>
      <c r="V128" s="36"/>
      <c r="W128" s="172">
        <f t="shared" si="5"/>
        <v>0</v>
      </c>
      <c r="X128" s="172">
        <v>0</v>
      </c>
      <c r="Y128" s="172">
        <f t="shared" si="6"/>
        <v>0</v>
      </c>
      <c r="Z128" s="172">
        <v>0</v>
      </c>
      <c r="AA128" s="173">
        <f t="shared" si="7"/>
        <v>0</v>
      </c>
      <c r="AR128" s="19" t="s">
        <v>228</v>
      </c>
      <c r="AT128" s="19" t="s">
        <v>224</v>
      </c>
      <c r="AU128" s="19" t="s">
        <v>88</v>
      </c>
      <c r="AY128" s="19" t="s">
        <v>223</v>
      </c>
      <c r="BE128" s="114">
        <f t="shared" si="8"/>
        <v>0</v>
      </c>
      <c r="BF128" s="114">
        <f t="shared" si="9"/>
        <v>0</v>
      </c>
      <c r="BG128" s="114">
        <f t="shared" si="10"/>
        <v>0</v>
      </c>
      <c r="BH128" s="114">
        <f t="shared" si="11"/>
        <v>0</v>
      </c>
      <c r="BI128" s="114">
        <f t="shared" si="12"/>
        <v>0</v>
      </c>
      <c r="BJ128" s="19" t="s">
        <v>88</v>
      </c>
      <c r="BK128" s="174">
        <f t="shared" si="13"/>
        <v>0</v>
      </c>
      <c r="BL128" s="19" t="s">
        <v>228</v>
      </c>
      <c r="BM128" s="19" t="s">
        <v>1641</v>
      </c>
    </row>
    <row r="129" spans="2:65" s="1" customFormat="1" ht="25.5" customHeight="1">
      <c r="B129" s="137"/>
      <c r="C129" s="274"/>
      <c r="D129" s="274"/>
      <c r="E129" s="275"/>
      <c r="F129" s="276"/>
      <c r="G129" s="276"/>
      <c r="H129" s="276"/>
      <c r="I129" s="276"/>
      <c r="J129" s="277"/>
      <c r="K129" s="278"/>
      <c r="L129" s="267"/>
      <c r="M129" s="267"/>
      <c r="N129" s="267"/>
      <c r="O129" s="267"/>
      <c r="P129" s="267"/>
      <c r="Q129" s="267"/>
      <c r="R129" s="140"/>
      <c r="T129" s="171" t="s">
        <v>5</v>
      </c>
      <c r="U129" s="44" t="s">
        <v>43</v>
      </c>
      <c r="V129" s="36"/>
      <c r="W129" s="172">
        <f t="shared" si="5"/>
        <v>0</v>
      </c>
      <c r="X129" s="172">
        <v>0</v>
      </c>
      <c r="Y129" s="172">
        <f t="shared" si="6"/>
        <v>0</v>
      </c>
      <c r="Z129" s="172">
        <v>0</v>
      </c>
      <c r="AA129" s="173">
        <f t="shared" si="7"/>
        <v>0</v>
      </c>
      <c r="AR129" s="19" t="s">
        <v>228</v>
      </c>
      <c r="AT129" s="19" t="s">
        <v>224</v>
      </c>
      <c r="AU129" s="19" t="s">
        <v>88</v>
      </c>
      <c r="AY129" s="19" t="s">
        <v>223</v>
      </c>
      <c r="BE129" s="114">
        <f t="shared" si="8"/>
        <v>0</v>
      </c>
      <c r="BF129" s="114">
        <f t="shared" si="9"/>
        <v>0</v>
      </c>
      <c r="BG129" s="114">
        <f t="shared" si="10"/>
        <v>0</v>
      </c>
      <c r="BH129" s="114">
        <f t="shared" si="11"/>
        <v>0</v>
      </c>
      <c r="BI129" s="114">
        <f t="shared" si="12"/>
        <v>0</v>
      </c>
      <c r="BJ129" s="19" t="s">
        <v>88</v>
      </c>
      <c r="BK129" s="174">
        <f t="shared" si="13"/>
        <v>0</v>
      </c>
      <c r="BL129" s="19" t="s">
        <v>228</v>
      </c>
      <c r="BM129" s="19" t="s">
        <v>1642</v>
      </c>
    </row>
    <row r="130" spans="2:65" s="1" customFormat="1" ht="25.5" customHeight="1">
      <c r="B130" s="137"/>
      <c r="C130" s="274"/>
      <c r="D130" s="274"/>
      <c r="E130" s="275"/>
      <c r="F130" s="276"/>
      <c r="G130" s="276"/>
      <c r="H130" s="276"/>
      <c r="I130" s="276"/>
      <c r="J130" s="277"/>
      <c r="K130" s="278"/>
      <c r="L130" s="267"/>
      <c r="M130" s="267"/>
      <c r="N130" s="267"/>
      <c r="O130" s="267"/>
      <c r="P130" s="267"/>
      <c r="Q130" s="267"/>
      <c r="R130" s="140"/>
      <c r="T130" s="171" t="s">
        <v>5</v>
      </c>
      <c r="U130" s="44" t="s">
        <v>43</v>
      </c>
      <c r="V130" s="36"/>
      <c r="W130" s="172">
        <f t="shared" si="5"/>
        <v>0</v>
      </c>
      <c r="X130" s="172">
        <v>0</v>
      </c>
      <c r="Y130" s="172">
        <f t="shared" si="6"/>
        <v>0</v>
      </c>
      <c r="Z130" s="172">
        <v>0</v>
      </c>
      <c r="AA130" s="173">
        <f t="shared" si="7"/>
        <v>0</v>
      </c>
      <c r="AR130" s="19" t="s">
        <v>228</v>
      </c>
      <c r="AT130" s="19" t="s">
        <v>224</v>
      </c>
      <c r="AU130" s="19" t="s">
        <v>88</v>
      </c>
      <c r="AY130" s="19" t="s">
        <v>223</v>
      </c>
      <c r="BE130" s="114">
        <f t="shared" si="8"/>
        <v>0</v>
      </c>
      <c r="BF130" s="114">
        <f t="shared" si="9"/>
        <v>0</v>
      </c>
      <c r="BG130" s="114">
        <f t="shared" si="10"/>
        <v>0</v>
      </c>
      <c r="BH130" s="114">
        <f t="shared" si="11"/>
        <v>0</v>
      </c>
      <c r="BI130" s="114">
        <f t="shared" si="12"/>
        <v>0</v>
      </c>
      <c r="BJ130" s="19" t="s">
        <v>88</v>
      </c>
      <c r="BK130" s="174">
        <f t="shared" si="13"/>
        <v>0</v>
      </c>
      <c r="BL130" s="19" t="s">
        <v>228</v>
      </c>
      <c r="BM130" s="19" t="s">
        <v>1643</v>
      </c>
    </row>
    <row r="131" spans="2:65" s="1" customFormat="1" ht="25.5" customHeight="1">
      <c r="B131" s="137"/>
      <c r="C131" s="274"/>
      <c r="D131" s="274"/>
      <c r="E131" s="275"/>
      <c r="F131" s="276"/>
      <c r="G131" s="276"/>
      <c r="H131" s="276"/>
      <c r="I131" s="276"/>
      <c r="J131" s="277"/>
      <c r="K131" s="278"/>
      <c r="L131" s="267"/>
      <c r="M131" s="267"/>
      <c r="N131" s="267"/>
      <c r="O131" s="267"/>
      <c r="P131" s="267"/>
      <c r="Q131" s="267"/>
      <c r="R131" s="140"/>
      <c r="T131" s="171" t="s">
        <v>5</v>
      </c>
      <c r="U131" s="44" t="s">
        <v>43</v>
      </c>
      <c r="V131" s="36"/>
      <c r="W131" s="172">
        <f t="shared" si="5"/>
        <v>0</v>
      </c>
      <c r="X131" s="172">
        <v>0</v>
      </c>
      <c r="Y131" s="172">
        <f t="shared" si="6"/>
        <v>0</v>
      </c>
      <c r="Z131" s="172">
        <v>0</v>
      </c>
      <c r="AA131" s="173">
        <f t="shared" si="7"/>
        <v>0</v>
      </c>
      <c r="AR131" s="19" t="s">
        <v>228</v>
      </c>
      <c r="AT131" s="19" t="s">
        <v>224</v>
      </c>
      <c r="AU131" s="19" t="s">
        <v>88</v>
      </c>
      <c r="AY131" s="19" t="s">
        <v>223</v>
      </c>
      <c r="BE131" s="114">
        <f t="shared" si="8"/>
        <v>0</v>
      </c>
      <c r="BF131" s="114">
        <f t="shared" si="9"/>
        <v>0</v>
      </c>
      <c r="BG131" s="114">
        <f t="shared" si="10"/>
        <v>0</v>
      </c>
      <c r="BH131" s="114">
        <f t="shared" si="11"/>
        <v>0</v>
      </c>
      <c r="BI131" s="114">
        <f t="shared" si="12"/>
        <v>0</v>
      </c>
      <c r="BJ131" s="19" t="s">
        <v>88</v>
      </c>
      <c r="BK131" s="174">
        <f t="shared" si="13"/>
        <v>0</v>
      </c>
      <c r="BL131" s="19" t="s">
        <v>228</v>
      </c>
      <c r="BM131" s="19" t="s">
        <v>1644</v>
      </c>
    </row>
    <row r="132" spans="2:65" s="1" customFormat="1" ht="25.5" customHeight="1">
      <c r="B132" s="137"/>
      <c r="C132" s="274"/>
      <c r="D132" s="274"/>
      <c r="E132" s="275"/>
      <c r="F132" s="276"/>
      <c r="G132" s="276"/>
      <c r="H132" s="276"/>
      <c r="I132" s="276"/>
      <c r="J132" s="277"/>
      <c r="K132" s="278"/>
      <c r="L132" s="267"/>
      <c r="M132" s="267"/>
      <c r="N132" s="267"/>
      <c r="O132" s="267"/>
      <c r="P132" s="267"/>
      <c r="Q132" s="267"/>
      <c r="R132" s="140"/>
      <c r="T132" s="171" t="s">
        <v>5</v>
      </c>
      <c r="U132" s="44" t="s">
        <v>43</v>
      </c>
      <c r="V132" s="36"/>
      <c r="W132" s="172">
        <f t="shared" si="5"/>
        <v>0</v>
      </c>
      <c r="X132" s="172">
        <v>0</v>
      </c>
      <c r="Y132" s="172">
        <f t="shared" si="6"/>
        <v>0</v>
      </c>
      <c r="Z132" s="172">
        <v>0</v>
      </c>
      <c r="AA132" s="173">
        <f t="shared" si="7"/>
        <v>0</v>
      </c>
      <c r="AR132" s="19" t="s">
        <v>228</v>
      </c>
      <c r="AT132" s="19" t="s">
        <v>224</v>
      </c>
      <c r="AU132" s="19" t="s">
        <v>88</v>
      </c>
      <c r="AY132" s="19" t="s">
        <v>223</v>
      </c>
      <c r="BE132" s="114">
        <f t="shared" si="8"/>
        <v>0</v>
      </c>
      <c r="BF132" s="114">
        <f t="shared" si="9"/>
        <v>0</v>
      </c>
      <c r="BG132" s="114">
        <f t="shared" si="10"/>
        <v>0</v>
      </c>
      <c r="BH132" s="114">
        <f t="shared" si="11"/>
        <v>0</v>
      </c>
      <c r="BI132" s="114">
        <f t="shared" si="12"/>
        <v>0</v>
      </c>
      <c r="BJ132" s="19" t="s">
        <v>88</v>
      </c>
      <c r="BK132" s="174">
        <f t="shared" si="13"/>
        <v>0</v>
      </c>
      <c r="BL132" s="19" t="s">
        <v>228</v>
      </c>
      <c r="BM132" s="19" t="s">
        <v>1645</v>
      </c>
    </row>
    <row r="133" spans="2:65" s="1" customFormat="1" ht="16.5" customHeight="1">
      <c r="B133" s="137"/>
      <c r="C133" s="279"/>
      <c r="D133" s="279"/>
      <c r="E133" s="280"/>
      <c r="F133" s="281"/>
      <c r="G133" s="281"/>
      <c r="H133" s="281"/>
      <c r="I133" s="281"/>
      <c r="J133" s="282"/>
      <c r="K133" s="283"/>
      <c r="L133" s="268"/>
      <c r="M133" s="268"/>
      <c r="N133" s="268"/>
      <c r="O133" s="267"/>
      <c r="P133" s="267"/>
      <c r="Q133" s="267"/>
      <c r="R133" s="140"/>
      <c r="T133" s="171" t="s">
        <v>5</v>
      </c>
      <c r="U133" s="44" t="s">
        <v>43</v>
      </c>
      <c r="V133" s="36"/>
      <c r="W133" s="172">
        <f t="shared" si="5"/>
        <v>0</v>
      </c>
      <c r="X133" s="172">
        <v>0</v>
      </c>
      <c r="Y133" s="172">
        <f t="shared" si="6"/>
        <v>0</v>
      </c>
      <c r="Z133" s="172">
        <v>0</v>
      </c>
      <c r="AA133" s="173">
        <f t="shared" si="7"/>
        <v>0</v>
      </c>
      <c r="AR133" s="19" t="s">
        <v>254</v>
      </c>
      <c r="AT133" s="19" t="s">
        <v>292</v>
      </c>
      <c r="AU133" s="19" t="s">
        <v>88</v>
      </c>
      <c r="AY133" s="19" t="s">
        <v>223</v>
      </c>
      <c r="BE133" s="114">
        <f t="shared" si="8"/>
        <v>0</v>
      </c>
      <c r="BF133" s="114">
        <f t="shared" si="9"/>
        <v>0</v>
      </c>
      <c r="BG133" s="114">
        <f t="shared" si="10"/>
        <v>0</v>
      </c>
      <c r="BH133" s="114">
        <f t="shared" si="11"/>
        <v>0</v>
      </c>
      <c r="BI133" s="114">
        <f t="shared" si="12"/>
        <v>0</v>
      </c>
      <c r="BJ133" s="19" t="s">
        <v>88</v>
      </c>
      <c r="BK133" s="174">
        <f t="shared" si="13"/>
        <v>0</v>
      </c>
      <c r="BL133" s="19" t="s">
        <v>228</v>
      </c>
      <c r="BM133" s="19" t="s">
        <v>1646</v>
      </c>
    </row>
    <row r="134" spans="2:65" s="1" customFormat="1" ht="16.5" customHeight="1">
      <c r="B134" s="137"/>
      <c r="C134" s="279"/>
      <c r="D134" s="279"/>
      <c r="E134" s="280"/>
      <c r="F134" s="281"/>
      <c r="G134" s="281"/>
      <c r="H134" s="281"/>
      <c r="I134" s="281"/>
      <c r="J134" s="282"/>
      <c r="K134" s="283"/>
      <c r="L134" s="268"/>
      <c r="M134" s="268"/>
      <c r="N134" s="268"/>
      <c r="O134" s="267"/>
      <c r="P134" s="267"/>
      <c r="Q134" s="267"/>
      <c r="R134" s="140"/>
      <c r="T134" s="171" t="s">
        <v>5</v>
      </c>
      <c r="U134" s="44" t="s">
        <v>43</v>
      </c>
      <c r="V134" s="36"/>
      <c r="W134" s="172">
        <f t="shared" si="5"/>
        <v>0</v>
      </c>
      <c r="X134" s="172">
        <v>0</v>
      </c>
      <c r="Y134" s="172">
        <f t="shared" si="6"/>
        <v>0</v>
      </c>
      <c r="Z134" s="172">
        <v>0</v>
      </c>
      <c r="AA134" s="173">
        <f t="shared" si="7"/>
        <v>0</v>
      </c>
      <c r="AR134" s="19" t="s">
        <v>254</v>
      </c>
      <c r="AT134" s="19" t="s">
        <v>292</v>
      </c>
      <c r="AU134" s="19" t="s">
        <v>88</v>
      </c>
      <c r="AY134" s="19" t="s">
        <v>223</v>
      </c>
      <c r="BE134" s="114">
        <f t="shared" si="8"/>
        <v>0</v>
      </c>
      <c r="BF134" s="114">
        <f t="shared" si="9"/>
        <v>0</v>
      </c>
      <c r="BG134" s="114">
        <f t="shared" si="10"/>
        <v>0</v>
      </c>
      <c r="BH134" s="114">
        <f t="shared" si="11"/>
        <v>0</v>
      </c>
      <c r="BI134" s="114">
        <f t="shared" si="12"/>
        <v>0</v>
      </c>
      <c r="BJ134" s="19" t="s">
        <v>88</v>
      </c>
      <c r="BK134" s="174">
        <f t="shared" si="13"/>
        <v>0</v>
      </c>
      <c r="BL134" s="19" t="s">
        <v>228</v>
      </c>
      <c r="BM134" s="19" t="s">
        <v>1647</v>
      </c>
    </row>
    <row r="135" spans="2:65" s="1" customFormat="1" ht="16.5" customHeight="1">
      <c r="B135" s="137"/>
      <c r="C135" s="279"/>
      <c r="D135" s="279"/>
      <c r="E135" s="280"/>
      <c r="F135" s="281"/>
      <c r="G135" s="281"/>
      <c r="H135" s="281"/>
      <c r="I135" s="281"/>
      <c r="J135" s="282"/>
      <c r="K135" s="283"/>
      <c r="L135" s="268"/>
      <c r="M135" s="268"/>
      <c r="N135" s="268"/>
      <c r="O135" s="267"/>
      <c r="P135" s="267"/>
      <c r="Q135" s="267"/>
      <c r="R135" s="140"/>
      <c r="T135" s="171" t="s">
        <v>5</v>
      </c>
      <c r="U135" s="44" t="s">
        <v>43</v>
      </c>
      <c r="V135" s="36"/>
      <c r="W135" s="172">
        <f t="shared" si="5"/>
        <v>0</v>
      </c>
      <c r="X135" s="172">
        <v>0</v>
      </c>
      <c r="Y135" s="172">
        <f t="shared" si="6"/>
        <v>0</v>
      </c>
      <c r="Z135" s="172">
        <v>0</v>
      </c>
      <c r="AA135" s="173">
        <f t="shared" si="7"/>
        <v>0</v>
      </c>
      <c r="AR135" s="19" t="s">
        <v>254</v>
      </c>
      <c r="AT135" s="19" t="s">
        <v>292</v>
      </c>
      <c r="AU135" s="19" t="s">
        <v>88</v>
      </c>
      <c r="AY135" s="19" t="s">
        <v>223</v>
      </c>
      <c r="BE135" s="114">
        <f t="shared" si="8"/>
        <v>0</v>
      </c>
      <c r="BF135" s="114">
        <f t="shared" si="9"/>
        <v>0</v>
      </c>
      <c r="BG135" s="114">
        <f t="shared" si="10"/>
        <v>0</v>
      </c>
      <c r="BH135" s="114">
        <f t="shared" si="11"/>
        <v>0</v>
      </c>
      <c r="BI135" s="114">
        <f t="shared" si="12"/>
        <v>0</v>
      </c>
      <c r="BJ135" s="19" t="s">
        <v>88</v>
      </c>
      <c r="BK135" s="174">
        <f t="shared" si="13"/>
        <v>0</v>
      </c>
      <c r="BL135" s="19" t="s">
        <v>228</v>
      </c>
      <c r="BM135" s="19" t="s">
        <v>1648</v>
      </c>
    </row>
    <row r="136" spans="2:65" s="1" customFormat="1" ht="16.5" customHeight="1">
      <c r="B136" s="137"/>
      <c r="C136" s="279"/>
      <c r="D136" s="279"/>
      <c r="E136" s="280"/>
      <c r="F136" s="281"/>
      <c r="G136" s="281"/>
      <c r="H136" s="281"/>
      <c r="I136" s="281"/>
      <c r="J136" s="282"/>
      <c r="K136" s="283"/>
      <c r="L136" s="268"/>
      <c r="M136" s="268"/>
      <c r="N136" s="268"/>
      <c r="O136" s="267"/>
      <c r="P136" s="267"/>
      <c r="Q136" s="267"/>
      <c r="R136" s="140"/>
      <c r="T136" s="171" t="s">
        <v>5</v>
      </c>
      <c r="U136" s="44" t="s">
        <v>43</v>
      </c>
      <c r="V136" s="36"/>
      <c r="W136" s="172">
        <f t="shared" si="5"/>
        <v>0</v>
      </c>
      <c r="X136" s="172">
        <v>0</v>
      </c>
      <c r="Y136" s="172">
        <f t="shared" si="6"/>
        <v>0</v>
      </c>
      <c r="Z136" s="172">
        <v>0</v>
      </c>
      <c r="AA136" s="173">
        <f t="shared" si="7"/>
        <v>0</v>
      </c>
      <c r="AR136" s="19" t="s">
        <v>254</v>
      </c>
      <c r="AT136" s="19" t="s">
        <v>292</v>
      </c>
      <c r="AU136" s="19" t="s">
        <v>88</v>
      </c>
      <c r="AY136" s="19" t="s">
        <v>223</v>
      </c>
      <c r="BE136" s="114">
        <f t="shared" si="8"/>
        <v>0</v>
      </c>
      <c r="BF136" s="114">
        <f t="shared" si="9"/>
        <v>0</v>
      </c>
      <c r="BG136" s="114">
        <f t="shared" si="10"/>
        <v>0</v>
      </c>
      <c r="BH136" s="114">
        <f t="shared" si="11"/>
        <v>0</v>
      </c>
      <c r="BI136" s="114">
        <f t="shared" si="12"/>
        <v>0</v>
      </c>
      <c r="BJ136" s="19" t="s">
        <v>88</v>
      </c>
      <c r="BK136" s="174">
        <f t="shared" si="13"/>
        <v>0</v>
      </c>
      <c r="BL136" s="19" t="s">
        <v>228</v>
      </c>
      <c r="BM136" s="19" t="s">
        <v>1649</v>
      </c>
    </row>
    <row r="137" spans="2:65" s="1" customFormat="1" ht="16.5" customHeight="1">
      <c r="B137" s="137"/>
      <c r="C137" s="279"/>
      <c r="D137" s="279"/>
      <c r="E137" s="280"/>
      <c r="F137" s="281"/>
      <c r="G137" s="281"/>
      <c r="H137" s="281"/>
      <c r="I137" s="281"/>
      <c r="J137" s="282"/>
      <c r="K137" s="283"/>
      <c r="L137" s="268"/>
      <c r="M137" s="268"/>
      <c r="N137" s="268"/>
      <c r="O137" s="267"/>
      <c r="P137" s="267"/>
      <c r="Q137" s="267"/>
      <c r="R137" s="140"/>
      <c r="T137" s="171" t="s">
        <v>5</v>
      </c>
      <c r="U137" s="44" t="s">
        <v>43</v>
      </c>
      <c r="V137" s="36"/>
      <c r="W137" s="172">
        <f t="shared" si="5"/>
        <v>0</v>
      </c>
      <c r="X137" s="172">
        <v>0</v>
      </c>
      <c r="Y137" s="172">
        <f t="shared" si="6"/>
        <v>0</v>
      </c>
      <c r="Z137" s="172">
        <v>0</v>
      </c>
      <c r="AA137" s="173">
        <f t="shared" si="7"/>
        <v>0</v>
      </c>
      <c r="AR137" s="19" t="s">
        <v>254</v>
      </c>
      <c r="AT137" s="19" t="s">
        <v>292</v>
      </c>
      <c r="AU137" s="19" t="s">
        <v>88</v>
      </c>
      <c r="AY137" s="19" t="s">
        <v>223</v>
      </c>
      <c r="BE137" s="114">
        <f t="shared" si="8"/>
        <v>0</v>
      </c>
      <c r="BF137" s="114">
        <f t="shared" si="9"/>
        <v>0</v>
      </c>
      <c r="BG137" s="114">
        <f t="shared" si="10"/>
        <v>0</v>
      </c>
      <c r="BH137" s="114">
        <f t="shared" si="11"/>
        <v>0</v>
      </c>
      <c r="BI137" s="114">
        <f t="shared" si="12"/>
        <v>0</v>
      </c>
      <c r="BJ137" s="19" t="s">
        <v>88</v>
      </c>
      <c r="BK137" s="174">
        <f t="shared" si="13"/>
        <v>0</v>
      </c>
      <c r="BL137" s="19" t="s">
        <v>228</v>
      </c>
      <c r="BM137" s="19" t="s">
        <v>1650</v>
      </c>
    </row>
    <row r="138" spans="2:65" s="1" customFormat="1" ht="16.5" customHeight="1">
      <c r="B138" s="137"/>
      <c r="C138" s="279"/>
      <c r="D138" s="279"/>
      <c r="E138" s="280"/>
      <c r="F138" s="281"/>
      <c r="G138" s="281"/>
      <c r="H138" s="281"/>
      <c r="I138" s="281"/>
      <c r="J138" s="282"/>
      <c r="K138" s="283"/>
      <c r="L138" s="268"/>
      <c r="M138" s="268"/>
      <c r="N138" s="268"/>
      <c r="O138" s="267"/>
      <c r="P138" s="267"/>
      <c r="Q138" s="267"/>
      <c r="R138" s="140"/>
      <c r="T138" s="171" t="s">
        <v>5</v>
      </c>
      <c r="U138" s="44" t="s">
        <v>43</v>
      </c>
      <c r="V138" s="36"/>
      <c r="W138" s="172">
        <f t="shared" si="5"/>
        <v>0</v>
      </c>
      <c r="X138" s="172">
        <v>0</v>
      </c>
      <c r="Y138" s="172">
        <f t="shared" si="6"/>
        <v>0</v>
      </c>
      <c r="Z138" s="172">
        <v>0</v>
      </c>
      <c r="AA138" s="173">
        <f t="shared" si="7"/>
        <v>0</v>
      </c>
      <c r="AR138" s="19" t="s">
        <v>254</v>
      </c>
      <c r="AT138" s="19" t="s">
        <v>292</v>
      </c>
      <c r="AU138" s="19" t="s">
        <v>88</v>
      </c>
      <c r="AY138" s="19" t="s">
        <v>223</v>
      </c>
      <c r="BE138" s="114">
        <f t="shared" si="8"/>
        <v>0</v>
      </c>
      <c r="BF138" s="114">
        <f t="shared" si="9"/>
        <v>0</v>
      </c>
      <c r="BG138" s="114">
        <f t="shared" si="10"/>
        <v>0</v>
      </c>
      <c r="BH138" s="114">
        <f t="shared" si="11"/>
        <v>0</v>
      </c>
      <c r="BI138" s="114">
        <f t="shared" si="12"/>
        <v>0</v>
      </c>
      <c r="BJ138" s="19" t="s">
        <v>88</v>
      </c>
      <c r="BK138" s="174">
        <f t="shared" si="13"/>
        <v>0</v>
      </c>
      <c r="BL138" s="19" t="s">
        <v>228</v>
      </c>
      <c r="BM138" s="19" t="s">
        <v>1651</v>
      </c>
    </row>
    <row r="139" spans="2:65" s="1" customFormat="1" ht="49.95" customHeight="1">
      <c r="B139" s="35"/>
      <c r="C139" s="36"/>
      <c r="D139" s="157" t="s">
        <v>820</v>
      </c>
      <c r="E139" s="36"/>
      <c r="F139" s="36"/>
      <c r="G139" s="36"/>
      <c r="H139" s="36"/>
      <c r="I139" s="36"/>
      <c r="J139" s="36"/>
      <c r="K139" s="36"/>
      <c r="L139" s="36"/>
      <c r="M139" s="36"/>
      <c r="N139" s="231">
        <f>BK139</f>
        <v>0</v>
      </c>
      <c r="O139" s="232"/>
      <c r="P139" s="232"/>
      <c r="Q139" s="232"/>
      <c r="R139" s="37"/>
      <c r="T139" s="180"/>
      <c r="U139" s="56"/>
      <c r="V139" s="56"/>
      <c r="W139" s="56"/>
      <c r="X139" s="56"/>
      <c r="Y139" s="56"/>
      <c r="Z139" s="56"/>
      <c r="AA139" s="58"/>
      <c r="AT139" s="19" t="s">
        <v>75</v>
      </c>
      <c r="AU139" s="19" t="s">
        <v>76</v>
      </c>
      <c r="AY139" s="19" t="s">
        <v>821</v>
      </c>
      <c r="BK139" s="174">
        <v>0</v>
      </c>
    </row>
    <row r="140" spans="2:65" s="1" customFormat="1" ht="6.9" customHeight="1">
      <c r="B140" s="59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1"/>
    </row>
  </sheetData>
  <mergeCells count="122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3:Q93"/>
    <mergeCell ref="D94:H94"/>
    <mergeCell ref="N94:Q94"/>
    <mergeCell ref="D95:H95"/>
    <mergeCell ref="N95:Q95"/>
    <mergeCell ref="D96:H96"/>
    <mergeCell ref="N96:Q96"/>
    <mergeCell ref="D97:H97"/>
    <mergeCell ref="N97:Q97"/>
    <mergeCell ref="D98:H98"/>
    <mergeCell ref="N98:Q98"/>
    <mergeCell ref="N99:Q99"/>
    <mergeCell ref="L101:Q101"/>
    <mergeCell ref="C107:Q107"/>
    <mergeCell ref="F109:P109"/>
    <mergeCell ref="F110:P110"/>
    <mergeCell ref="F111:P111"/>
    <mergeCell ref="M113:P113"/>
    <mergeCell ref="M115:Q115"/>
    <mergeCell ref="M116:Q116"/>
    <mergeCell ref="F118:I118"/>
    <mergeCell ref="L118:M118"/>
    <mergeCell ref="N118:Q118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32:I132"/>
    <mergeCell ref="L132:M132"/>
    <mergeCell ref="N132:Q132"/>
    <mergeCell ref="F133:I133"/>
    <mergeCell ref="L133:M133"/>
    <mergeCell ref="N133:Q133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N139:Q139"/>
    <mergeCell ref="H1:K1"/>
    <mergeCell ref="S2:AC2"/>
    <mergeCell ref="F137:I137"/>
    <mergeCell ref="L137:M137"/>
    <mergeCell ref="N137:Q137"/>
    <mergeCell ref="F138:I138"/>
    <mergeCell ref="L138:M138"/>
    <mergeCell ref="N138:Q138"/>
    <mergeCell ref="N119:Q119"/>
    <mergeCell ref="N120:Q120"/>
    <mergeCell ref="N121:Q121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1:I131"/>
    <mergeCell ref="L131:M131"/>
    <mergeCell ref="N131:Q131"/>
  </mergeCells>
  <hyperlinks>
    <hyperlink ref="F1:G1" location="C2" display="1) Krycí list rozpočtu"/>
    <hyperlink ref="H1:K1" location="C87" display="2) Rekapitulácia rozpočtu"/>
    <hyperlink ref="L1" location="C118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6"/>
  <sheetViews>
    <sheetView showGridLines="0" workbookViewId="0">
      <pane ySplit="1" topLeftCell="A107" activePane="bottomLeft" state="frozen"/>
      <selection pane="bottomLeft" activeCell="L122" sqref="L122:M124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134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1633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1652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20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21</v>
      </c>
      <c r="E10" s="284"/>
      <c r="F10" s="285" t="s">
        <v>22</v>
      </c>
      <c r="G10" s="284"/>
      <c r="H10" s="284"/>
      <c r="I10" s="284"/>
      <c r="J10" s="284"/>
      <c r="K10" s="284"/>
      <c r="L10" s="284"/>
      <c r="M10" s="286" t="s">
        <v>23</v>
      </c>
      <c r="N10" s="284"/>
      <c r="O10" s="287" t="str">
        <f>'Rekapitulácia stavby'!AN8</f>
        <v>24. 2. 2017</v>
      </c>
      <c r="P10" s="288"/>
      <c r="Q10" s="36"/>
      <c r="R10" s="37"/>
    </row>
    <row r="11" spans="1:66" s="1" customFormat="1" ht="10.95" customHeight="1">
      <c r="B11" s="35"/>
      <c r="C11" s="36"/>
      <c r="D11" s="36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36"/>
      <c r="R11" s="37"/>
    </row>
    <row r="12" spans="1:66" s="1" customFormat="1" ht="14.4" customHeight="1">
      <c r="B12" s="35"/>
      <c r="C12" s="36"/>
      <c r="D12" s="30" t="s">
        <v>25</v>
      </c>
      <c r="E12" s="284"/>
      <c r="F12" s="284"/>
      <c r="G12" s="284"/>
      <c r="H12" s="284"/>
      <c r="I12" s="284"/>
      <c r="J12" s="284"/>
      <c r="K12" s="284"/>
      <c r="L12" s="284"/>
      <c r="M12" s="286" t="s">
        <v>26</v>
      </c>
      <c r="N12" s="284"/>
      <c r="O12" s="289" t="s">
        <v>5</v>
      </c>
      <c r="P12" s="289"/>
      <c r="Q12" s="36"/>
      <c r="R12" s="37"/>
    </row>
    <row r="13" spans="1:66" s="1" customFormat="1" ht="18" customHeight="1">
      <c r="B13" s="35"/>
      <c r="C13" s="36"/>
      <c r="D13" s="36"/>
      <c r="E13" s="285" t="s">
        <v>27</v>
      </c>
      <c r="F13" s="284"/>
      <c r="G13" s="284"/>
      <c r="H13" s="284"/>
      <c r="I13" s="284"/>
      <c r="J13" s="284"/>
      <c r="K13" s="284"/>
      <c r="L13" s="284"/>
      <c r="M13" s="286" t="s">
        <v>28</v>
      </c>
      <c r="N13" s="284"/>
      <c r="O13" s="289" t="s">
        <v>5</v>
      </c>
      <c r="P13" s="289"/>
      <c r="Q13" s="36"/>
      <c r="R13" s="37"/>
    </row>
    <row r="14" spans="1:66" s="1" customFormat="1" ht="6.9" customHeight="1">
      <c r="B14" s="35"/>
      <c r="C14" s="36"/>
      <c r="D14" s="36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36"/>
      <c r="R14" s="37"/>
    </row>
    <row r="15" spans="1:66" s="1" customFormat="1" ht="14.4" customHeight="1">
      <c r="B15" s="35"/>
      <c r="C15" s="36"/>
      <c r="D15" s="30" t="s">
        <v>29</v>
      </c>
      <c r="E15" s="284"/>
      <c r="F15" s="284"/>
      <c r="G15" s="284"/>
      <c r="H15" s="284"/>
      <c r="I15" s="284"/>
      <c r="J15" s="284"/>
      <c r="K15" s="284"/>
      <c r="L15" s="284"/>
      <c r="M15" s="286" t="s">
        <v>26</v>
      </c>
      <c r="N15" s="284"/>
      <c r="O15" s="290"/>
      <c r="P15" s="289"/>
      <c r="Q15" s="36"/>
      <c r="R15" s="37"/>
    </row>
    <row r="16" spans="1:66" s="1" customFormat="1" ht="18" customHeight="1">
      <c r="B16" s="35"/>
      <c r="C16" s="36"/>
      <c r="D16" s="36"/>
      <c r="E16" s="290"/>
      <c r="F16" s="289"/>
      <c r="G16" s="289"/>
      <c r="H16" s="289"/>
      <c r="I16" s="289"/>
      <c r="J16" s="289"/>
      <c r="K16" s="289"/>
      <c r="L16" s="289"/>
      <c r="M16" s="286" t="s">
        <v>28</v>
      </c>
      <c r="N16" s="284"/>
      <c r="O16" s="290"/>
      <c r="P16" s="289"/>
      <c r="Q16" s="36"/>
      <c r="R16" s="37"/>
    </row>
    <row r="17" spans="2:18" s="1" customFormat="1" ht="6.9" customHeight="1">
      <c r="B17" s="35"/>
      <c r="C17" s="36"/>
      <c r="D17" s="36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36"/>
      <c r="R17" s="37"/>
    </row>
    <row r="18" spans="2:18" s="1" customFormat="1" ht="14.4" customHeight="1">
      <c r="B18" s="35"/>
      <c r="C18" s="36"/>
      <c r="D18" s="30" t="s">
        <v>31</v>
      </c>
      <c r="E18" s="284"/>
      <c r="F18" s="284"/>
      <c r="G18" s="284"/>
      <c r="H18" s="284"/>
      <c r="I18" s="284"/>
      <c r="J18" s="284"/>
      <c r="K18" s="284"/>
      <c r="L18" s="284"/>
      <c r="M18" s="286" t="s">
        <v>26</v>
      </c>
      <c r="N18" s="284"/>
      <c r="O18" s="289" t="s">
        <v>5</v>
      </c>
      <c r="P18" s="289"/>
      <c r="Q18" s="36"/>
      <c r="R18" s="37"/>
    </row>
    <row r="19" spans="2:18" s="1" customFormat="1" ht="18" customHeight="1">
      <c r="B19" s="35"/>
      <c r="C19" s="36"/>
      <c r="D19" s="36"/>
      <c r="E19" s="285" t="s">
        <v>32</v>
      </c>
      <c r="F19" s="284"/>
      <c r="G19" s="284"/>
      <c r="H19" s="284"/>
      <c r="I19" s="284"/>
      <c r="J19" s="284"/>
      <c r="K19" s="284"/>
      <c r="L19" s="284"/>
      <c r="M19" s="286" t="s">
        <v>28</v>
      </c>
      <c r="N19" s="284"/>
      <c r="O19" s="289" t="s">
        <v>5</v>
      </c>
      <c r="P19" s="289"/>
      <c r="Q19" s="36"/>
      <c r="R19" s="37"/>
    </row>
    <row r="20" spans="2:18" s="1" customFormat="1" ht="6.9" customHeight="1">
      <c r="B20" s="35"/>
      <c r="C20" s="36"/>
      <c r="D20" s="36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36"/>
      <c r="R20" s="37"/>
    </row>
    <row r="21" spans="2:18" s="1" customFormat="1" ht="14.4" customHeight="1">
      <c r="B21" s="35"/>
      <c r="C21" s="36"/>
      <c r="D21" s="30" t="s">
        <v>35</v>
      </c>
      <c r="E21" s="284"/>
      <c r="F21" s="284"/>
      <c r="G21" s="284"/>
      <c r="H21" s="284"/>
      <c r="I21" s="284"/>
      <c r="J21" s="284"/>
      <c r="K21" s="284"/>
      <c r="L21" s="284"/>
      <c r="M21" s="286" t="s">
        <v>26</v>
      </c>
      <c r="N21" s="284"/>
      <c r="O21" s="289" t="s">
        <v>5</v>
      </c>
      <c r="P21" s="289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N93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(SUM(BE93:BE100)+SUM(BE119:BE124))</f>
        <v>0</v>
      </c>
      <c r="I33" s="248"/>
      <c r="J33" s="248"/>
      <c r="K33" s="36"/>
      <c r="L33" s="36"/>
      <c r="M33" s="260">
        <f>ROUND((SUM(BE93:BE100)+SUM(BE119:BE124)),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(SUM(BF93:BF100)+SUM(BF119:BF124))</f>
        <v>0</v>
      </c>
      <c r="I34" s="248"/>
      <c r="J34" s="248"/>
      <c r="K34" s="36"/>
      <c r="L34" s="36"/>
      <c r="M34" s="260">
        <f>ROUND((SUM(BF93:BF100)+SUM(BF119:BF124)),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(SUM(BG93:BG100)+SUM(BG119:BG124))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(SUM(BH93:BH100)+SUM(BH119:BH124))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(SUM(BI93:BI100)+SUM(BI119:BI124))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1633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>402 - SO 402 Pieskovisko so zastrešením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65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65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65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65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65" s="1" customFormat="1" ht="14.4" customHeight="1">
      <c r="B85" s="35"/>
      <c r="C85" s="30" t="s">
        <v>29</v>
      </c>
      <c r="D85" s="36"/>
      <c r="E85" s="36"/>
      <c r="F85" s="28" t="str">
        <f>IF(E16="","",E16)</f>
        <v/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65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65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65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65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N119</f>
        <v>0</v>
      </c>
      <c r="O89" s="254"/>
      <c r="P89" s="254"/>
      <c r="Q89" s="254"/>
      <c r="R89" s="37"/>
      <c r="AU89" s="19" t="s">
        <v>180</v>
      </c>
    </row>
    <row r="90" spans="2:65" s="7" customFormat="1" ht="24.9" customHeight="1">
      <c r="B90" s="129"/>
      <c r="C90" s="130"/>
      <c r="D90" s="131" t="s">
        <v>181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N120</f>
        <v>0</v>
      </c>
      <c r="O90" s="257"/>
      <c r="P90" s="257"/>
      <c r="Q90" s="257"/>
      <c r="R90" s="132"/>
    </row>
    <row r="91" spans="2:65" s="8" customFormat="1" ht="19.95" customHeight="1">
      <c r="B91" s="133"/>
      <c r="C91" s="99"/>
      <c r="D91" s="110" t="s">
        <v>1653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N121</f>
        <v>0</v>
      </c>
      <c r="O91" s="190"/>
      <c r="P91" s="190"/>
      <c r="Q91" s="190"/>
      <c r="R91" s="134"/>
    </row>
    <row r="92" spans="2:65" s="1" customFormat="1" ht="21.75" customHeight="1">
      <c r="B92" s="35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7"/>
    </row>
    <row r="93" spans="2:65" s="1" customFormat="1" ht="29.25" customHeight="1">
      <c r="B93" s="35"/>
      <c r="C93" s="128" t="s">
        <v>200</v>
      </c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254">
        <f>ROUND(N94+N95+N96+N97+N98+N99,2)</f>
        <v>0</v>
      </c>
      <c r="O93" s="255"/>
      <c r="P93" s="255"/>
      <c r="Q93" s="255"/>
      <c r="R93" s="37"/>
      <c r="T93" s="135"/>
      <c r="U93" s="136" t="s">
        <v>40</v>
      </c>
    </row>
    <row r="94" spans="2:65" s="1" customFormat="1" ht="18" customHeight="1">
      <c r="B94" s="137"/>
      <c r="C94" s="138"/>
      <c r="D94" s="270" t="s">
        <v>201</v>
      </c>
      <c r="E94" s="270"/>
      <c r="F94" s="270"/>
      <c r="G94" s="270"/>
      <c r="H94" s="270"/>
      <c r="I94" s="271"/>
      <c r="J94" s="271"/>
      <c r="K94" s="271"/>
      <c r="L94" s="271"/>
      <c r="M94" s="271"/>
      <c r="N94" s="272">
        <f>ROUND(N89*T94,2)</f>
        <v>0</v>
      </c>
      <c r="O94" s="272"/>
      <c r="P94" s="272"/>
      <c r="Q94" s="272"/>
      <c r="R94" s="140"/>
      <c r="S94" s="141"/>
      <c r="T94" s="142"/>
      <c r="U94" s="143" t="s">
        <v>43</v>
      </c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4" t="s">
        <v>202</v>
      </c>
      <c r="AZ94" s="141"/>
      <c r="BA94" s="141"/>
      <c r="BB94" s="141"/>
      <c r="BC94" s="141"/>
      <c r="BD94" s="141"/>
      <c r="BE94" s="145">
        <f t="shared" ref="BE94:BE99" si="0">IF(U94="základná",N94,0)</f>
        <v>0</v>
      </c>
      <c r="BF94" s="145">
        <f t="shared" ref="BF94:BF99" si="1">IF(U94="znížená",N94,0)</f>
        <v>0</v>
      </c>
      <c r="BG94" s="145">
        <f t="shared" ref="BG94:BG99" si="2">IF(U94="zákl. prenesená",N94,0)</f>
        <v>0</v>
      </c>
      <c r="BH94" s="145">
        <f t="shared" ref="BH94:BH99" si="3">IF(U94="zníž. prenesená",N94,0)</f>
        <v>0</v>
      </c>
      <c r="BI94" s="145">
        <f t="shared" ref="BI94:BI99" si="4">IF(U94="nulová",N94,0)</f>
        <v>0</v>
      </c>
      <c r="BJ94" s="144" t="s">
        <v>88</v>
      </c>
      <c r="BK94" s="141"/>
      <c r="BL94" s="141"/>
      <c r="BM94" s="141"/>
    </row>
    <row r="95" spans="2:65" s="1" customFormat="1" ht="18" customHeight="1">
      <c r="B95" s="137"/>
      <c r="C95" s="138"/>
      <c r="D95" s="270" t="s">
        <v>203</v>
      </c>
      <c r="E95" s="270"/>
      <c r="F95" s="270"/>
      <c r="G95" s="270"/>
      <c r="H95" s="270"/>
      <c r="I95" s="271"/>
      <c r="J95" s="271"/>
      <c r="K95" s="271"/>
      <c r="L95" s="271"/>
      <c r="M95" s="271"/>
      <c r="N95" s="272">
        <f>ROUND(N89*T95,2)</f>
        <v>0</v>
      </c>
      <c r="O95" s="272"/>
      <c r="P95" s="272"/>
      <c r="Q95" s="272"/>
      <c r="R95" s="140"/>
      <c r="S95" s="141"/>
      <c r="T95" s="142"/>
      <c r="U95" s="143" t="s">
        <v>43</v>
      </c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4" t="s">
        <v>202</v>
      </c>
      <c r="AZ95" s="141"/>
      <c r="BA95" s="141"/>
      <c r="BB95" s="141"/>
      <c r="BC95" s="141"/>
      <c r="BD95" s="141"/>
      <c r="BE95" s="145">
        <f t="shared" si="0"/>
        <v>0</v>
      </c>
      <c r="BF95" s="145">
        <f t="shared" si="1"/>
        <v>0</v>
      </c>
      <c r="BG95" s="145">
        <f t="shared" si="2"/>
        <v>0</v>
      </c>
      <c r="BH95" s="145">
        <f t="shared" si="3"/>
        <v>0</v>
      </c>
      <c r="BI95" s="145">
        <f t="shared" si="4"/>
        <v>0</v>
      </c>
      <c r="BJ95" s="144" t="s">
        <v>88</v>
      </c>
      <c r="BK95" s="141"/>
      <c r="BL95" s="141"/>
      <c r="BM95" s="141"/>
    </row>
    <row r="96" spans="2:65" s="1" customFormat="1" ht="18" customHeight="1">
      <c r="B96" s="137"/>
      <c r="C96" s="138"/>
      <c r="D96" s="270" t="s">
        <v>204</v>
      </c>
      <c r="E96" s="270"/>
      <c r="F96" s="270"/>
      <c r="G96" s="270"/>
      <c r="H96" s="270"/>
      <c r="I96" s="271"/>
      <c r="J96" s="271"/>
      <c r="K96" s="271"/>
      <c r="L96" s="271"/>
      <c r="M96" s="271"/>
      <c r="N96" s="272">
        <f>ROUND(N89*T96,2)</f>
        <v>0</v>
      </c>
      <c r="O96" s="272"/>
      <c r="P96" s="272"/>
      <c r="Q96" s="272"/>
      <c r="R96" s="140"/>
      <c r="S96" s="141"/>
      <c r="T96" s="142"/>
      <c r="U96" s="143" t="s">
        <v>43</v>
      </c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4" t="s">
        <v>202</v>
      </c>
      <c r="AZ96" s="141"/>
      <c r="BA96" s="141"/>
      <c r="BB96" s="141"/>
      <c r="BC96" s="141"/>
      <c r="BD96" s="141"/>
      <c r="BE96" s="145">
        <f t="shared" si="0"/>
        <v>0</v>
      </c>
      <c r="BF96" s="145">
        <f t="shared" si="1"/>
        <v>0</v>
      </c>
      <c r="BG96" s="145">
        <f t="shared" si="2"/>
        <v>0</v>
      </c>
      <c r="BH96" s="145">
        <f t="shared" si="3"/>
        <v>0</v>
      </c>
      <c r="BI96" s="145">
        <f t="shared" si="4"/>
        <v>0</v>
      </c>
      <c r="BJ96" s="144" t="s">
        <v>88</v>
      </c>
      <c r="BK96" s="141"/>
      <c r="BL96" s="141"/>
      <c r="BM96" s="141"/>
    </row>
    <row r="97" spans="2:65" s="1" customFormat="1" ht="18" customHeight="1">
      <c r="B97" s="137"/>
      <c r="C97" s="138"/>
      <c r="D97" s="270" t="s">
        <v>205</v>
      </c>
      <c r="E97" s="270"/>
      <c r="F97" s="270"/>
      <c r="G97" s="270"/>
      <c r="H97" s="270"/>
      <c r="I97" s="271"/>
      <c r="J97" s="271"/>
      <c r="K97" s="271"/>
      <c r="L97" s="271"/>
      <c r="M97" s="271"/>
      <c r="N97" s="272">
        <f>ROUND(N89*T97,2)</f>
        <v>0</v>
      </c>
      <c r="O97" s="272"/>
      <c r="P97" s="272"/>
      <c r="Q97" s="272"/>
      <c r="R97" s="140"/>
      <c r="S97" s="141"/>
      <c r="T97" s="142"/>
      <c r="U97" s="143" t="s">
        <v>43</v>
      </c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4" t="s">
        <v>202</v>
      </c>
      <c r="AZ97" s="141"/>
      <c r="BA97" s="141"/>
      <c r="BB97" s="141"/>
      <c r="BC97" s="141"/>
      <c r="BD97" s="141"/>
      <c r="BE97" s="145">
        <f t="shared" si="0"/>
        <v>0</v>
      </c>
      <c r="BF97" s="145">
        <f t="shared" si="1"/>
        <v>0</v>
      </c>
      <c r="BG97" s="145">
        <f t="shared" si="2"/>
        <v>0</v>
      </c>
      <c r="BH97" s="145">
        <f t="shared" si="3"/>
        <v>0</v>
      </c>
      <c r="BI97" s="145">
        <f t="shared" si="4"/>
        <v>0</v>
      </c>
      <c r="BJ97" s="144" t="s">
        <v>88</v>
      </c>
      <c r="BK97" s="141"/>
      <c r="BL97" s="141"/>
      <c r="BM97" s="141"/>
    </row>
    <row r="98" spans="2:65" s="1" customFormat="1" ht="18" customHeight="1">
      <c r="B98" s="137"/>
      <c r="C98" s="138"/>
      <c r="D98" s="270" t="s">
        <v>206</v>
      </c>
      <c r="E98" s="270"/>
      <c r="F98" s="270"/>
      <c r="G98" s="270"/>
      <c r="H98" s="270"/>
      <c r="I98" s="271"/>
      <c r="J98" s="271"/>
      <c r="K98" s="271"/>
      <c r="L98" s="271"/>
      <c r="M98" s="271"/>
      <c r="N98" s="272">
        <f>ROUND(N89*T98,2)</f>
        <v>0</v>
      </c>
      <c r="O98" s="272"/>
      <c r="P98" s="272"/>
      <c r="Q98" s="272"/>
      <c r="R98" s="140"/>
      <c r="S98" s="141"/>
      <c r="T98" s="142"/>
      <c r="U98" s="143" t="s">
        <v>43</v>
      </c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4" t="s">
        <v>202</v>
      </c>
      <c r="AZ98" s="141"/>
      <c r="BA98" s="141"/>
      <c r="BB98" s="141"/>
      <c r="BC98" s="141"/>
      <c r="BD98" s="141"/>
      <c r="BE98" s="145">
        <f t="shared" si="0"/>
        <v>0</v>
      </c>
      <c r="BF98" s="145">
        <f t="shared" si="1"/>
        <v>0</v>
      </c>
      <c r="BG98" s="145">
        <f t="shared" si="2"/>
        <v>0</v>
      </c>
      <c r="BH98" s="145">
        <f t="shared" si="3"/>
        <v>0</v>
      </c>
      <c r="BI98" s="145">
        <f t="shared" si="4"/>
        <v>0</v>
      </c>
      <c r="BJ98" s="144" t="s">
        <v>88</v>
      </c>
      <c r="BK98" s="141"/>
      <c r="BL98" s="141"/>
      <c r="BM98" s="141"/>
    </row>
    <row r="99" spans="2:65" s="1" customFormat="1" ht="18" customHeight="1">
      <c r="B99" s="137"/>
      <c r="C99" s="138"/>
      <c r="D99" s="273" t="s">
        <v>207</v>
      </c>
      <c r="E99" s="271"/>
      <c r="F99" s="271"/>
      <c r="G99" s="271"/>
      <c r="H99" s="271"/>
      <c r="I99" s="271"/>
      <c r="J99" s="271"/>
      <c r="K99" s="271"/>
      <c r="L99" s="271"/>
      <c r="M99" s="271"/>
      <c r="N99" s="272">
        <f>ROUND(N89*T99,2)</f>
        <v>0</v>
      </c>
      <c r="O99" s="272"/>
      <c r="P99" s="272"/>
      <c r="Q99" s="272"/>
      <c r="R99" s="140"/>
      <c r="S99" s="141"/>
      <c r="T99" s="146"/>
      <c r="U99" s="147" t="s">
        <v>43</v>
      </c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4" t="s">
        <v>208</v>
      </c>
      <c r="AZ99" s="141"/>
      <c r="BA99" s="141"/>
      <c r="BB99" s="141"/>
      <c r="BC99" s="141"/>
      <c r="BD99" s="141"/>
      <c r="BE99" s="145">
        <f t="shared" si="0"/>
        <v>0</v>
      </c>
      <c r="BF99" s="145">
        <f t="shared" si="1"/>
        <v>0</v>
      </c>
      <c r="BG99" s="145">
        <f t="shared" si="2"/>
        <v>0</v>
      </c>
      <c r="BH99" s="145">
        <f t="shared" si="3"/>
        <v>0</v>
      </c>
      <c r="BI99" s="145">
        <f t="shared" si="4"/>
        <v>0</v>
      </c>
      <c r="BJ99" s="144" t="s">
        <v>88</v>
      </c>
      <c r="BK99" s="141"/>
      <c r="BL99" s="141"/>
      <c r="BM99" s="141"/>
    </row>
    <row r="100" spans="2:65" s="1" customFormat="1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7"/>
    </row>
    <row r="101" spans="2:65" s="1" customFormat="1" ht="29.25" customHeight="1">
      <c r="B101" s="35"/>
      <c r="C101" s="119" t="s">
        <v>164</v>
      </c>
      <c r="D101" s="120"/>
      <c r="E101" s="120"/>
      <c r="F101" s="120"/>
      <c r="G101" s="120"/>
      <c r="H101" s="120"/>
      <c r="I101" s="120"/>
      <c r="J101" s="120"/>
      <c r="K101" s="120"/>
      <c r="L101" s="181">
        <f>ROUND(SUM(N89+N93),2)</f>
        <v>0</v>
      </c>
      <c r="M101" s="181"/>
      <c r="N101" s="181"/>
      <c r="O101" s="181"/>
      <c r="P101" s="181"/>
      <c r="Q101" s="181"/>
      <c r="R101" s="37"/>
    </row>
    <row r="102" spans="2:65" s="1" customFormat="1" ht="6.9" customHeight="1">
      <c r="B102" s="59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1"/>
    </row>
    <row r="106" spans="2:65" s="1" customFormat="1" ht="6.9" customHeight="1"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4"/>
    </row>
    <row r="107" spans="2:65" s="1" customFormat="1" ht="36.9" customHeight="1">
      <c r="B107" s="35"/>
      <c r="C107" s="207" t="s">
        <v>209</v>
      </c>
      <c r="D107" s="248"/>
      <c r="E107" s="248"/>
      <c r="F107" s="248"/>
      <c r="G107" s="248"/>
      <c r="H107" s="248"/>
      <c r="I107" s="248"/>
      <c r="J107" s="248"/>
      <c r="K107" s="248"/>
      <c r="L107" s="248"/>
      <c r="M107" s="248"/>
      <c r="N107" s="248"/>
      <c r="O107" s="248"/>
      <c r="P107" s="248"/>
      <c r="Q107" s="248"/>
      <c r="R107" s="37"/>
    </row>
    <row r="108" spans="2:65" s="1" customFormat="1" ht="6.9" customHeight="1">
      <c r="B108" s="35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7"/>
    </row>
    <row r="109" spans="2:65" s="1" customFormat="1" ht="30" customHeight="1">
      <c r="B109" s="35"/>
      <c r="C109" s="30" t="s">
        <v>17</v>
      </c>
      <c r="D109" s="36"/>
      <c r="E109" s="36"/>
      <c r="F109" s="246" t="str">
        <f>F6</f>
        <v>Materská škola Na Hôrke 30, Nitra</v>
      </c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36"/>
      <c r="R109" s="37"/>
    </row>
    <row r="110" spans="2:65" ht="30" customHeight="1">
      <c r="B110" s="23"/>
      <c r="C110" s="30" t="s">
        <v>171</v>
      </c>
      <c r="D110" s="26"/>
      <c r="E110" s="26"/>
      <c r="F110" s="246" t="s">
        <v>1633</v>
      </c>
      <c r="G110" s="221"/>
      <c r="H110" s="221"/>
      <c r="I110" s="221"/>
      <c r="J110" s="221"/>
      <c r="K110" s="221"/>
      <c r="L110" s="221"/>
      <c r="M110" s="221"/>
      <c r="N110" s="221"/>
      <c r="O110" s="221"/>
      <c r="P110" s="221"/>
      <c r="Q110" s="26"/>
      <c r="R110" s="24"/>
    </row>
    <row r="111" spans="2:65" s="1" customFormat="1" ht="36.9" customHeight="1">
      <c r="B111" s="35"/>
      <c r="C111" s="69" t="s">
        <v>173</v>
      </c>
      <c r="D111" s="36"/>
      <c r="E111" s="36"/>
      <c r="F111" s="209" t="str">
        <f>F8</f>
        <v>402 - SO 402 Pieskovisko so zastrešením</v>
      </c>
      <c r="G111" s="248"/>
      <c r="H111" s="248"/>
      <c r="I111" s="248"/>
      <c r="J111" s="248"/>
      <c r="K111" s="248"/>
      <c r="L111" s="248"/>
      <c r="M111" s="248"/>
      <c r="N111" s="248"/>
      <c r="O111" s="248"/>
      <c r="P111" s="248"/>
      <c r="Q111" s="36"/>
      <c r="R111" s="37"/>
    </row>
    <row r="112" spans="2:65" s="1" customFormat="1" ht="6.9" customHeight="1"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7"/>
    </row>
    <row r="113" spans="2:65" s="1" customFormat="1" ht="18" customHeight="1">
      <c r="B113" s="35"/>
      <c r="C113" s="30" t="s">
        <v>21</v>
      </c>
      <c r="D113" s="36"/>
      <c r="E113" s="36"/>
      <c r="F113" s="28" t="str">
        <f>F10</f>
        <v xml:space="preserve"> Na Hôrke 30, Nitra</v>
      </c>
      <c r="G113" s="36"/>
      <c r="H113" s="36"/>
      <c r="I113" s="36"/>
      <c r="J113" s="36"/>
      <c r="K113" s="30" t="s">
        <v>23</v>
      </c>
      <c r="L113" s="36"/>
      <c r="M113" s="249" t="str">
        <f>IF(O10="","",O10)</f>
        <v>24. 2. 2017</v>
      </c>
      <c r="N113" s="249"/>
      <c r="O113" s="249"/>
      <c r="P113" s="249"/>
      <c r="Q113" s="36"/>
      <c r="R113" s="37"/>
    </row>
    <row r="114" spans="2:65" s="1" customFormat="1" ht="6.9" customHeight="1"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7"/>
    </row>
    <row r="115" spans="2:65" s="1" customFormat="1" ht="13.2">
      <c r="B115" s="35"/>
      <c r="C115" s="30" t="s">
        <v>25</v>
      </c>
      <c r="D115" s="36"/>
      <c r="E115" s="36"/>
      <c r="F115" s="28" t="str">
        <f>E13</f>
        <v>Mesto NITRA,  Štefánikova 60,  950 06 Nitra</v>
      </c>
      <c r="G115" s="36"/>
      <c r="H115" s="36"/>
      <c r="I115" s="36"/>
      <c r="J115" s="36"/>
      <c r="K115" s="30" t="s">
        <v>31</v>
      </c>
      <c r="L115" s="36"/>
      <c r="M115" s="220" t="str">
        <f>E19</f>
        <v>Ing.arch.Igor Feník</v>
      </c>
      <c r="N115" s="220"/>
      <c r="O115" s="220"/>
      <c r="P115" s="220"/>
      <c r="Q115" s="220"/>
      <c r="R115" s="37"/>
    </row>
    <row r="116" spans="2:65" s="1" customFormat="1" ht="14.4" customHeight="1">
      <c r="B116" s="35"/>
      <c r="C116" s="30" t="s">
        <v>29</v>
      </c>
      <c r="D116" s="36"/>
      <c r="E116" s="36"/>
      <c r="F116" s="28" t="str">
        <f>IF(E16="","",E16)</f>
        <v/>
      </c>
      <c r="G116" s="36"/>
      <c r="H116" s="36"/>
      <c r="I116" s="36"/>
      <c r="J116" s="36"/>
      <c r="K116" s="30" t="s">
        <v>35</v>
      </c>
      <c r="L116" s="36"/>
      <c r="M116" s="220">
        <f>E22</f>
        <v>0</v>
      </c>
      <c r="N116" s="220"/>
      <c r="O116" s="220"/>
      <c r="P116" s="220"/>
      <c r="Q116" s="220"/>
      <c r="R116" s="37"/>
    </row>
    <row r="117" spans="2:65" s="1" customFormat="1" ht="10.35" customHeight="1"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7"/>
    </row>
    <row r="118" spans="2:65" s="9" customFormat="1" ht="29.25" customHeight="1">
      <c r="B118" s="148"/>
      <c r="C118" s="149" t="s">
        <v>210</v>
      </c>
      <c r="D118" s="150" t="s">
        <v>211</v>
      </c>
      <c r="E118" s="150" t="s">
        <v>58</v>
      </c>
      <c r="F118" s="250" t="s">
        <v>212</v>
      </c>
      <c r="G118" s="250"/>
      <c r="H118" s="250"/>
      <c r="I118" s="250"/>
      <c r="J118" s="150" t="s">
        <v>213</v>
      </c>
      <c r="K118" s="150" t="s">
        <v>214</v>
      </c>
      <c r="L118" s="250" t="s">
        <v>215</v>
      </c>
      <c r="M118" s="250"/>
      <c r="N118" s="250" t="s">
        <v>178</v>
      </c>
      <c r="O118" s="250"/>
      <c r="P118" s="250"/>
      <c r="Q118" s="251"/>
      <c r="R118" s="151"/>
      <c r="T118" s="76" t="s">
        <v>216</v>
      </c>
      <c r="U118" s="77" t="s">
        <v>40</v>
      </c>
      <c r="V118" s="77" t="s">
        <v>217</v>
      </c>
      <c r="W118" s="77" t="s">
        <v>218</v>
      </c>
      <c r="X118" s="77" t="s">
        <v>219</v>
      </c>
      <c r="Y118" s="77" t="s">
        <v>220</v>
      </c>
      <c r="Z118" s="77" t="s">
        <v>221</v>
      </c>
      <c r="AA118" s="78" t="s">
        <v>222</v>
      </c>
    </row>
    <row r="119" spans="2:65" s="1" customFormat="1" ht="29.25" customHeight="1">
      <c r="B119" s="35"/>
      <c r="C119" s="80" t="s">
        <v>175</v>
      </c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237">
        <f>BK119</f>
        <v>0</v>
      </c>
      <c r="O119" s="238"/>
      <c r="P119" s="238"/>
      <c r="Q119" s="238"/>
      <c r="R119" s="37"/>
      <c r="T119" s="79"/>
      <c r="U119" s="51"/>
      <c r="V119" s="51"/>
      <c r="W119" s="152">
        <f>W120+W125</f>
        <v>0</v>
      </c>
      <c r="X119" s="51"/>
      <c r="Y119" s="152">
        <f>Y120+Y125</f>
        <v>0</v>
      </c>
      <c r="Z119" s="51"/>
      <c r="AA119" s="153">
        <f>AA120+AA125</f>
        <v>0</v>
      </c>
      <c r="AT119" s="19" t="s">
        <v>75</v>
      </c>
      <c r="AU119" s="19" t="s">
        <v>180</v>
      </c>
      <c r="BK119" s="154">
        <f>BK120+BK125</f>
        <v>0</v>
      </c>
    </row>
    <row r="120" spans="2:65" s="10" customFormat="1" ht="37.35" customHeight="1">
      <c r="B120" s="155"/>
      <c r="C120" s="156"/>
      <c r="D120" s="157" t="s">
        <v>181</v>
      </c>
      <c r="E120" s="157"/>
      <c r="F120" s="157"/>
      <c r="G120" s="157"/>
      <c r="H120" s="157"/>
      <c r="I120" s="157"/>
      <c r="J120" s="157"/>
      <c r="K120" s="157"/>
      <c r="L120" s="157"/>
      <c r="M120" s="157"/>
      <c r="N120" s="239">
        <f>BK120</f>
        <v>0</v>
      </c>
      <c r="O120" s="240"/>
      <c r="P120" s="240"/>
      <c r="Q120" s="240"/>
      <c r="R120" s="158"/>
      <c r="T120" s="159"/>
      <c r="U120" s="156"/>
      <c r="V120" s="156"/>
      <c r="W120" s="160">
        <f>W121</f>
        <v>0</v>
      </c>
      <c r="X120" s="156"/>
      <c r="Y120" s="160">
        <f>Y121</f>
        <v>0</v>
      </c>
      <c r="Z120" s="156"/>
      <c r="AA120" s="161">
        <f>AA121</f>
        <v>0</v>
      </c>
      <c r="AR120" s="162" t="s">
        <v>83</v>
      </c>
      <c r="AT120" s="163" t="s">
        <v>75</v>
      </c>
      <c r="AU120" s="163" t="s">
        <v>76</v>
      </c>
      <c r="AY120" s="162" t="s">
        <v>223</v>
      </c>
      <c r="BK120" s="164">
        <f>BK121</f>
        <v>0</v>
      </c>
    </row>
    <row r="121" spans="2:65" s="10" customFormat="1" ht="19.95" customHeight="1">
      <c r="B121" s="155"/>
      <c r="C121" s="156"/>
      <c r="D121" s="165" t="s">
        <v>1653</v>
      </c>
      <c r="E121" s="165"/>
      <c r="F121" s="165"/>
      <c r="G121" s="165"/>
      <c r="H121" s="165"/>
      <c r="I121" s="165"/>
      <c r="J121" s="165"/>
      <c r="K121" s="165"/>
      <c r="L121" s="165"/>
      <c r="M121" s="165"/>
      <c r="N121" s="241">
        <f>BK121</f>
        <v>0</v>
      </c>
      <c r="O121" s="242"/>
      <c r="P121" s="242"/>
      <c r="Q121" s="242"/>
      <c r="R121" s="158"/>
      <c r="T121" s="159"/>
      <c r="U121" s="156"/>
      <c r="V121" s="156"/>
      <c r="W121" s="160">
        <f>SUM(W122:W124)</f>
        <v>0</v>
      </c>
      <c r="X121" s="156"/>
      <c r="Y121" s="160">
        <f>SUM(Y122:Y124)</f>
        <v>0</v>
      </c>
      <c r="Z121" s="156"/>
      <c r="AA121" s="161">
        <f>SUM(AA122:AA124)</f>
        <v>0</v>
      </c>
      <c r="AR121" s="162" t="s">
        <v>83</v>
      </c>
      <c r="AT121" s="163" t="s">
        <v>75</v>
      </c>
      <c r="AU121" s="163" t="s">
        <v>83</v>
      </c>
      <c r="AY121" s="162" t="s">
        <v>223</v>
      </c>
      <c r="BK121" s="164">
        <f>SUM(BK122:BK124)</f>
        <v>0</v>
      </c>
    </row>
    <row r="122" spans="2:65" s="1" customFormat="1" ht="25.5" customHeight="1">
      <c r="B122" s="137"/>
      <c r="C122" s="166"/>
      <c r="D122" s="166"/>
      <c r="E122" s="167"/>
      <c r="F122" s="234"/>
      <c r="G122" s="234"/>
      <c r="H122" s="234"/>
      <c r="I122" s="234"/>
      <c r="J122" s="168"/>
      <c r="K122" s="169"/>
      <c r="L122" s="267"/>
      <c r="M122" s="267"/>
      <c r="N122" s="236"/>
      <c r="O122" s="236"/>
      <c r="P122" s="236"/>
      <c r="Q122" s="236"/>
      <c r="R122" s="140"/>
      <c r="T122" s="171" t="s">
        <v>5</v>
      </c>
      <c r="U122" s="44" t="s">
        <v>43</v>
      </c>
      <c r="V122" s="36"/>
      <c r="W122" s="172">
        <f>V122*K122</f>
        <v>0</v>
      </c>
      <c r="X122" s="172">
        <v>0</v>
      </c>
      <c r="Y122" s="172">
        <f>X122*K122</f>
        <v>0</v>
      </c>
      <c r="Z122" s="172">
        <v>0</v>
      </c>
      <c r="AA122" s="173">
        <f>Z122*K122</f>
        <v>0</v>
      </c>
      <c r="AR122" s="19" t="s">
        <v>228</v>
      </c>
      <c r="AT122" s="19" t="s">
        <v>224</v>
      </c>
      <c r="AU122" s="19" t="s">
        <v>88</v>
      </c>
      <c r="AY122" s="19" t="s">
        <v>223</v>
      </c>
      <c r="BE122" s="114">
        <f>IF(U122="základná",N122,0)</f>
        <v>0</v>
      </c>
      <c r="BF122" s="114">
        <f>IF(U122="znížená",N122,0)</f>
        <v>0</v>
      </c>
      <c r="BG122" s="114">
        <f>IF(U122="zákl. prenesená",N122,0)</f>
        <v>0</v>
      </c>
      <c r="BH122" s="114">
        <f>IF(U122="zníž. prenesená",N122,0)</f>
        <v>0</v>
      </c>
      <c r="BI122" s="114">
        <f>IF(U122="nulová",N122,0)</f>
        <v>0</v>
      </c>
      <c r="BJ122" s="19" t="s">
        <v>88</v>
      </c>
      <c r="BK122" s="174">
        <f>ROUND(L122*K122,3)</f>
        <v>0</v>
      </c>
      <c r="BL122" s="19" t="s">
        <v>228</v>
      </c>
      <c r="BM122" s="19" t="s">
        <v>1654</v>
      </c>
    </row>
    <row r="123" spans="2:65" s="1" customFormat="1" ht="16.5" customHeight="1">
      <c r="B123" s="137"/>
      <c r="C123" s="175"/>
      <c r="D123" s="175"/>
      <c r="E123" s="176"/>
      <c r="F123" s="243"/>
      <c r="G123" s="243"/>
      <c r="H123" s="243"/>
      <c r="I123" s="243"/>
      <c r="J123" s="177"/>
      <c r="K123" s="178"/>
      <c r="L123" s="268"/>
      <c r="M123" s="268"/>
      <c r="N123" s="245"/>
      <c r="O123" s="236"/>
      <c r="P123" s="236"/>
      <c r="Q123" s="236"/>
      <c r="R123" s="140"/>
      <c r="T123" s="171" t="s">
        <v>5</v>
      </c>
      <c r="U123" s="44" t="s">
        <v>43</v>
      </c>
      <c r="V123" s="36"/>
      <c r="W123" s="172">
        <f>V123*K123</f>
        <v>0</v>
      </c>
      <c r="X123" s="172">
        <v>0</v>
      </c>
      <c r="Y123" s="172">
        <f>X123*K123</f>
        <v>0</v>
      </c>
      <c r="Z123" s="172">
        <v>0</v>
      </c>
      <c r="AA123" s="173">
        <f>Z123*K123</f>
        <v>0</v>
      </c>
      <c r="AR123" s="19" t="s">
        <v>254</v>
      </c>
      <c r="AT123" s="19" t="s">
        <v>292</v>
      </c>
      <c r="AU123" s="19" t="s">
        <v>88</v>
      </c>
      <c r="AY123" s="19" t="s">
        <v>223</v>
      </c>
      <c r="BE123" s="114">
        <f>IF(U123="základná",N123,0)</f>
        <v>0</v>
      </c>
      <c r="BF123" s="114">
        <f>IF(U123="znížená",N123,0)</f>
        <v>0</v>
      </c>
      <c r="BG123" s="114">
        <f>IF(U123="zákl. prenesená",N123,0)</f>
        <v>0</v>
      </c>
      <c r="BH123" s="114">
        <f>IF(U123="zníž. prenesená",N123,0)</f>
        <v>0</v>
      </c>
      <c r="BI123" s="114">
        <f>IF(U123="nulová",N123,0)</f>
        <v>0</v>
      </c>
      <c r="BJ123" s="19" t="s">
        <v>88</v>
      </c>
      <c r="BK123" s="174">
        <f>ROUND(L123*K123,3)</f>
        <v>0</v>
      </c>
      <c r="BL123" s="19" t="s">
        <v>228</v>
      </c>
      <c r="BM123" s="19" t="s">
        <v>1655</v>
      </c>
    </row>
    <row r="124" spans="2:65" s="1" customFormat="1" ht="25.5" customHeight="1">
      <c r="B124" s="137"/>
      <c r="C124" s="166"/>
      <c r="D124" s="166"/>
      <c r="E124" s="167"/>
      <c r="F124" s="234"/>
      <c r="G124" s="234"/>
      <c r="H124" s="234"/>
      <c r="I124" s="234"/>
      <c r="J124" s="168"/>
      <c r="K124" s="169"/>
      <c r="L124" s="267"/>
      <c r="M124" s="267"/>
      <c r="N124" s="236"/>
      <c r="O124" s="236"/>
      <c r="P124" s="236"/>
      <c r="Q124" s="236"/>
      <c r="R124" s="140"/>
      <c r="T124" s="171" t="s">
        <v>5</v>
      </c>
      <c r="U124" s="44" t="s">
        <v>43</v>
      </c>
      <c r="V124" s="36"/>
      <c r="W124" s="172">
        <f>V124*K124</f>
        <v>0</v>
      </c>
      <c r="X124" s="172">
        <v>0</v>
      </c>
      <c r="Y124" s="172">
        <f>X124*K124</f>
        <v>0</v>
      </c>
      <c r="Z124" s="172">
        <v>0</v>
      </c>
      <c r="AA124" s="173">
        <f>Z124*K124</f>
        <v>0</v>
      </c>
      <c r="AR124" s="19" t="s">
        <v>228</v>
      </c>
      <c r="AT124" s="19" t="s">
        <v>224</v>
      </c>
      <c r="AU124" s="19" t="s">
        <v>88</v>
      </c>
      <c r="AY124" s="19" t="s">
        <v>223</v>
      </c>
      <c r="BE124" s="114">
        <f>IF(U124="základná",N124,0)</f>
        <v>0</v>
      </c>
      <c r="BF124" s="114">
        <f>IF(U124="znížená",N124,0)</f>
        <v>0</v>
      </c>
      <c r="BG124" s="114">
        <f>IF(U124="zákl. prenesená",N124,0)</f>
        <v>0</v>
      </c>
      <c r="BH124" s="114">
        <f>IF(U124="zníž. prenesená",N124,0)</f>
        <v>0</v>
      </c>
      <c r="BI124" s="114">
        <f>IF(U124="nulová",N124,0)</f>
        <v>0</v>
      </c>
      <c r="BJ124" s="19" t="s">
        <v>88</v>
      </c>
      <c r="BK124" s="174">
        <f>ROUND(L124*K124,3)</f>
        <v>0</v>
      </c>
      <c r="BL124" s="19" t="s">
        <v>228</v>
      </c>
      <c r="BM124" s="19" t="s">
        <v>1656</v>
      </c>
    </row>
    <row r="125" spans="2:65" s="1" customFormat="1" ht="49.95" customHeight="1">
      <c r="B125" s="35"/>
      <c r="C125" s="36"/>
      <c r="D125" s="157" t="s">
        <v>820</v>
      </c>
      <c r="E125" s="36"/>
      <c r="F125" s="36"/>
      <c r="G125" s="36"/>
      <c r="H125" s="36"/>
      <c r="I125" s="36"/>
      <c r="J125" s="36"/>
      <c r="K125" s="36"/>
      <c r="L125" s="36"/>
      <c r="M125" s="36"/>
      <c r="N125" s="231">
        <f>BK125</f>
        <v>0</v>
      </c>
      <c r="O125" s="232"/>
      <c r="P125" s="232"/>
      <c r="Q125" s="232"/>
      <c r="R125" s="37"/>
      <c r="T125" s="180"/>
      <c r="U125" s="56"/>
      <c r="V125" s="56"/>
      <c r="W125" s="56"/>
      <c r="X125" s="56"/>
      <c r="Y125" s="56"/>
      <c r="Z125" s="56"/>
      <c r="AA125" s="58"/>
      <c r="AT125" s="19" t="s">
        <v>75</v>
      </c>
      <c r="AU125" s="19" t="s">
        <v>76</v>
      </c>
      <c r="AY125" s="19" t="s">
        <v>821</v>
      </c>
      <c r="BK125" s="174">
        <v>0</v>
      </c>
    </row>
    <row r="126" spans="2:65" s="1" customFormat="1" ht="6.9" customHeight="1">
      <c r="B126" s="59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1"/>
    </row>
  </sheetData>
  <mergeCells count="80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3:Q93"/>
    <mergeCell ref="D94:H94"/>
    <mergeCell ref="N94:Q94"/>
    <mergeCell ref="D95:H95"/>
    <mergeCell ref="N95:Q95"/>
    <mergeCell ref="D96:H96"/>
    <mergeCell ref="N96:Q96"/>
    <mergeCell ref="D97:H97"/>
    <mergeCell ref="N97:Q97"/>
    <mergeCell ref="D98:H98"/>
    <mergeCell ref="N98:Q98"/>
    <mergeCell ref="N99:Q99"/>
    <mergeCell ref="L101:Q101"/>
    <mergeCell ref="C107:Q107"/>
    <mergeCell ref="F109:P109"/>
    <mergeCell ref="F110:P110"/>
    <mergeCell ref="M113:P113"/>
    <mergeCell ref="M115:Q115"/>
    <mergeCell ref="M116:Q116"/>
    <mergeCell ref="F118:I118"/>
    <mergeCell ref="L118:M118"/>
    <mergeCell ref="N118:Q118"/>
    <mergeCell ref="N125:Q125"/>
    <mergeCell ref="H1:K1"/>
    <mergeCell ref="S2:AC2"/>
    <mergeCell ref="F124:I124"/>
    <mergeCell ref="L124:M124"/>
    <mergeCell ref="N124:Q124"/>
    <mergeCell ref="N119:Q119"/>
    <mergeCell ref="N120:Q120"/>
    <mergeCell ref="N121:Q121"/>
    <mergeCell ref="F122:I122"/>
    <mergeCell ref="L122:M122"/>
    <mergeCell ref="N122:Q122"/>
    <mergeCell ref="F123:I123"/>
    <mergeCell ref="L123:M123"/>
    <mergeCell ref="N123:Q123"/>
    <mergeCell ref="F111:P111"/>
  </mergeCells>
  <hyperlinks>
    <hyperlink ref="F1:G1" location="C2" display="1) Krycí list rozpočtu"/>
    <hyperlink ref="H1:K1" location="C87" display="2) Rekapitulácia rozpočtu"/>
    <hyperlink ref="L1" location="C118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3"/>
  <sheetViews>
    <sheetView showGridLines="0" workbookViewId="0">
      <pane ySplit="1" topLeftCell="A2" activePane="bottomLeft" state="frozen"/>
      <selection pane="bottomLeft" activeCell="E22" sqref="E22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137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1633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1657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20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21</v>
      </c>
      <c r="E10" s="36"/>
      <c r="F10" s="28" t="s">
        <v>22</v>
      </c>
      <c r="G10" s="36"/>
      <c r="H10" s="36"/>
      <c r="I10" s="36"/>
      <c r="J10" s="36"/>
      <c r="K10" s="36"/>
      <c r="L10" s="36"/>
      <c r="M10" s="30" t="s">
        <v>23</v>
      </c>
      <c r="N10" s="36"/>
      <c r="O10" s="266" t="str">
        <f>'Rekapitulácia stavby'!AN8</f>
        <v>24. 2. 2017</v>
      </c>
      <c r="P10" s="249"/>
      <c r="Q10" s="36"/>
      <c r="R10" s="37"/>
    </row>
    <row r="11" spans="1:66" s="1" customFormat="1" ht="10.95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25</v>
      </c>
      <c r="E12" s="36"/>
      <c r="F12" s="36"/>
      <c r="G12" s="36"/>
      <c r="H12" s="36"/>
      <c r="I12" s="36"/>
      <c r="J12" s="36"/>
      <c r="K12" s="36"/>
      <c r="L12" s="36"/>
      <c r="M12" s="30" t="s">
        <v>26</v>
      </c>
      <c r="N12" s="36"/>
      <c r="O12" s="220" t="s">
        <v>5</v>
      </c>
      <c r="P12" s="220"/>
      <c r="Q12" s="36"/>
      <c r="R12" s="37"/>
    </row>
    <row r="13" spans="1:66" s="1" customFormat="1" ht="18" customHeight="1">
      <c r="B13" s="35"/>
      <c r="C13" s="36"/>
      <c r="D13" s="36"/>
      <c r="E13" s="28" t="s">
        <v>27</v>
      </c>
      <c r="F13" s="36"/>
      <c r="G13" s="36"/>
      <c r="H13" s="36"/>
      <c r="I13" s="36"/>
      <c r="J13" s="36"/>
      <c r="K13" s="36"/>
      <c r="L13" s="36"/>
      <c r="M13" s="30" t="s">
        <v>28</v>
      </c>
      <c r="N13" s="36"/>
      <c r="O13" s="220" t="s">
        <v>5</v>
      </c>
      <c r="P13" s="220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29</v>
      </c>
      <c r="E15" s="36"/>
      <c r="F15" s="36"/>
      <c r="G15" s="36"/>
      <c r="H15" s="36"/>
      <c r="I15" s="36"/>
      <c r="J15" s="36"/>
      <c r="K15" s="36"/>
      <c r="L15" s="36"/>
      <c r="M15" s="30" t="s">
        <v>26</v>
      </c>
      <c r="N15" s="36"/>
      <c r="O15" s="264" t="str">
        <f>IF('Rekapitulácia stavby'!AN13="","",'Rekapitulácia stavby'!AN13)</f>
        <v>Vyplň údaj</v>
      </c>
      <c r="P15" s="220"/>
      <c r="Q15" s="36"/>
      <c r="R15" s="37"/>
    </row>
    <row r="16" spans="1:66" s="1" customFormat="1" ht="18" customHeight="1">
      <c r="B16" s="35"/>
      <c r="C16" s="36"/>
      <c r="D16" s="36"/>
      <c r="E16" s="264" t="str">
        <f>IF('Rekapitulácia stavby'!E14="","",'Rekapitulácia stavby'!E14)</f>
        <v>Vyplň údaj</v>
      </c>
      <c r="F16" s="265"/>
      <c r="G16" s="265"/>
      <c r="H16" s="265"/>
      <c r="I16" s="265"/>
      <c r="J16" s="265"/>
      <c r="K16" s="265"/>
      <c r="L16" s="265"/>
      <c r="M16" s="30" t="s">
        <v>28</v>
      </c>
      <c r="N16" s="36"/>
      <c r="O16" s="264" t="str">
        <f>IF('Rekapitulácia stavby'!AN14="","",'Rekapitulácia stavby'!AN14)</f>
        <v>Vyplň údaj</v>
      </c>
      <c r="P16" s="220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31</v>
      </c>
      <c r="E18" s="36"/>
      <c r="F18" s="36"/>
      <c r="G18" s="36"/>
      <c r="H18" s="36"/>
      <c r="I18" s="36"/>
      <c r="J18" s="36"/>
      <c r="K18" s="36"/>
      <c r="L18" s="36"/>
      <c r="M18" s="30" t="s">
        <v>26</v>
      </c>
      <c r="N18" s="36"/>
      <c r="O18" s="220" t="s">
        <v>5</v>
      </c>
      <c r="P18" s="220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N95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(SUM(BE95:BE102)+SUM(BE121:BE131))</f>
        <v>0</v>
      </c>
      <c r="I33" s="248"/>
      <c r="J33" s="248"/>
      <c r="K33" s="36"/>
      <c r="L33" s="36"/>
      <c r="M33" s="260">
        <f>ROUND((SUM(BE95:BE102)+SUM(BE121:BE131)),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(SUM(BF95:BF102)+SUM(BF121:BF131))</f>
        <v>0</v>
      </c>
      <c r="I34" s="248"/>
      <c r="J34" s="248"/>
      <c r="K34" s="36"/>
      <c r="L34" s="36"/>
      <c r="M34" s="260">
        <f>ROUND((SUM(BF95:BF102)+SUM(BF121:BF131)),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(SUM(BG95:BG102)+SUM(BG121:BG131))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(SUM(BH95:BH102)+SUM(BH121:BH131))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(SUM(BI95:BI102)+SUM(BI121:BI131))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1633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>403 - SO 403  Spevnené plochy v rámci detského ihriska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65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65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65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65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65" s="1" customFormat="1" ht="14.4" customHeight="1">
      <c r="B85" s="35"/>
      <c r="C85" s="30" t="s">
        <v>29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65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65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65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65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N121</f>
        <v>0</v>
      </c>
      <c r="O89" s="254"/>
      <c r="P89" s="254"/>
      <c r="Q89" s="254"/>
      <c r="R89" s="37"/>
      <c r="AU89" s="19" t="s">
        <v>180</v>
      </c>
    </row>
    <row r="90" spans="2:65" s="7" customFormat="1" ht="24.9" customHeight="1">
      <c r="B90" s="129"/>
      <c r="C90" s="130"/>
      <c r="D90" s="131" t="s">
        <v>181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N122</f>
        <v>0</v>
      </c>
      <c r="O90" s="257"/>
      <c r="P90" s="257"/>
      <c r="Q90" s="257"/>
      <c r="R90" s="132"/>
    </row>
    <row r="91" spans="2:65" s="8" customFormat="1" ht="19.95" customHeight="1">
      <c r="B91" s="133"/>
      <c r="C91" s="99"/>
      <c r="D91" s="110" t="s">
        <v>1380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N123</f>
        <v>0</v>
      </c>
      <c r="O91" s="190"/>
      <c r="P91" s="190"/>
      <c r="Q91" s="190"/>
      <c r="R91" s="134"/>
    </row>
    <row r="92" spans="2:65" s="8" customFormat="1" ht="19.95" customHeight="1">
      <c r="B92" s="133"/>
      <c r="C92" s="99"/>
      <c r="D92" s="110" t="s">
        <v>1618</v>
      </c>
      <c r="E92" s="99"/>
      <c r="F92" s="99"/>
      <c r="G92" s="99"/>
      <c r="H92" s="99"/>
      <c r="I92" s="99"/>
      <c r="J92" s="99"/>
      <c r="K92" s="99"/>
      <c r="L92" s="99"/>
      <c r="M92" s="99"/>
      <c r="N92" s="187">
        <f>N125</f>
        <v>0</v>
      </c>
      <c r="O92" s="190"/>
      <c r="P92" s="190"/>
      <c r="Q92" s="190"/>
      <c r="R92" s="134"/>
    </row>
    <row r="93" spans="2:65" s="8" customFormat="1" ht="19.95" customHeight="1">
      <c r="B93" s="133"/>
      <c r="C93" s="99"/>
      <c r="D93" s="110" t="s">
        <v>184</v>
      </c>
      <c r="E93" s="99"/>
      <c r="F93" s="99"/>
      <c r="G93" s="99"/>
      <c r="H93" s="99"/>
      <c r="I93" s="99"/>
      <c r="J93" s="99"/>
      <c r="K93" s="99"/>
      <c r="L93" s="99"/>
      <c r="M93" s="99"/>
      <c r="N93" s="187">
        <f>N129</f>
        <v>0</v>
      </c>
      <c r="O93" s="190"/>
      <c r="P93" s="190"/>
      <c r="Q93" s="190"/>
      <c r="R93" s="134"/>
    </row>
    <row r="94" spans="2:65" s="1" customFormat="1" ht="21.75" customHeight="1">
      <c r="B94" s="35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7"/>
    </row>
    <row r="95" spans="2:65" s="1" customFormat="1" ht="29.25" customHeight="1">
      <c r="B95" s="35"/>
      <c r="C95" s="128" t="s">
        <v>200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254">
        <f>ROUND(N96+N97+N98+N99+N100+N101,2)</f>
        <v>0</v>
      </c>
      <c r="O95" s="255"/>
      <c r="P95" s="255"/>
      <c r="Q95" s="255"/>
      <c r="R95" s="37"/>
      <c r="T95" s="135"/>
      <c r="U95" s="136" t="s">
        <v>40</v>
      </c>
    </row>
    <row r="96" spans="2:65" s="1" customFormat="1" ht="18" customHeight="1">
      <c r="B96" s="137"/>
      <c r="C96" s="138"/>
      <c r="D96" s="184" t="s">
        <v>201</v>
      </c>
      <c r="E96" s="252"/>
      <c r="F96" s="252"/>
      <c r="G96" s="252"/>
      <c r="H96" s="252"/>
      <c r="I96" s="138"/>
      <c r="J96" s="138"/>
      <c r="K96" s="138"/>
      <c r="L96" s="138"/>
      <c r="M96" s="138"/>
      <c r="N96" s="186">
        <f>ROUND(N89*T96,2)</f>
        <v>0</v>
      </c>
      <c r="O96" s="253"/>
      <c r="P96" s="253"/>
      <c r="Q96" s="253"/>
      <c r="R96" s="140"/>
      <c r="S96" s="141"/>
      <c r="T96" s="142"/>
      <c r="U96" s="143" t="s">
        <v>43</v>
      </c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4" t="s">
        <v>202</v>
      </c>
      <c r="AZ96" s="141"/>
      <c r="BA96" s="141"/>
      <c r="BB96" s="141"/>
      <c r="BC96" s="141"/>
      <c r="BD96" s="141"/>
      <c r="BE96" s="145">
        <f t="shared" ref="BE96:BE101" si="0">IF(U96="základná",N96,0)</f>
        <v>0</v>
      </c>
      <c r="BF96" s="145">
        <f t="shared" ref="BF96:BF101" si="1">IF(U96="znížená",N96,0)</f>
        <v>0</v>
      </c>
      <c r="BG96" s="145">
        <f t="shared" ref="BG96:BG101" si="2">IF(U96="zákl. prenesená",N96,0)</f>
        <v>0</v>
      </c>
      <c r="BH96" s="145">
        <f t="shared" ref="BH96:BH101" si="3">IF(U96="zníž. prenesená",N96,0)</f>
        <v>0</v>
      </c>
      <c r="BI96" s="145">
        <f t="shared" ref="BI96:BI101" si="4">IF(U96="nulová",N96,0)</f>
        <v>0</v>
      </c>
      <c r="BJ96" s="144" t="s">
        <v>88</v>
      </c>
      <c r="BK96" s="141"/>
      <c r="BL96" s="141"/>
      <c r="BM96" s="141"/>
    </row>
    <row r="97" spans="2:65" s="1" customFormat="1" ht="18" customHeight="1">
      <c r="B97" s="137"/>
      <c r="C97" s="138"/>
      <c r="D97" s="184" t="s">
        <v>203</v>
      </c>
      <c r="E97" s="252"/>
      <c r="F97" s="252"/>
      <c r="G97" s="252"/>
      <c r="H97" s="252"/>
      <c r="I97" s="138"/>
      <c r="J97" s="138"/>
      <c r="K97" s="138"/>
      <c r="L97" s="138"/>
      <c r="M97" s="138"/>
      <c r="N97" s="186">
        <f>ROUND(N89*T97,2)</f>
        <v>0</v>
      </c>
      <c r="O97" s="253"/>
      <c r="P97" s="253"/>
      <c r="Q97" s="253"/>
      <c r="R97" s="140"/>
      <c r="S97" s="141"/>
      <c r="T97" s="142"/>
      <c r="U97" s="143" t="s">
        <v>43</v>
      </c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4" t="s">
        <v>202</v>
      </c>
      <c r="AZ97" s="141"/>
      <c r="BA97" s="141"/>
      <c r="BB97" s="141"/>
      <c r="BC97" s="141"/>
      <c r="BD97" s="141"/>
      <c r="BE97" s="145">
        <f t="shared" si="0"/>
        <v>0</v>
      </c>
      <c r="BF97" s="145">
        <f t="shared" si="1"/>
        <v>0</v>
      </c>
      <c r="BG97" s="145">
        <f t="shared" si="2"/>
        <v>0</v>
      </c>
      <c r="BH97" s="145">
        <f t="shared" si="3"/>
        <v>0</v>
      </c>
      <c r="BI97" s="145">
        <f t="shared" si="4"/>
        <v>0</v>
      </c>
      <c r="BJ97" s="144" t="s">
        <v>88</v>
      </c>
      <c r="BK97" s="141"/>
      <c r="BL97" s="141"/>
      <c r="BM97" s="141"/>
    </row>
    <row r="98" spans="2:65" s="1" customFormat="1" ht="18" customHeight="1">
      <c r="B98" s="137"/>
      <c r="C98" s="138"/>
      <c r="D98" s="184" t="s">
        <v>204</v>
      </c>
      <c r="E98" s="252"/>
      <c r="F98" s="252"/>
      <c r="G98" s="252"/>
      <c r="H98" s="252"/>
      <c r="I98" s="138"/>
      <c r="J98" s="138"/>
      <c r="K98" s="138"/>
      <c r="L98" s="138"/>
      <c r="M98" s="138"/>
      <c r="N98" s="186">
        <f>ROUND(N89*T98,2)</f>
        <v>0</v>
      </c>
      <c r="O98" s="253"/>
      <c r="P98" s="253"/>
      <c r="Q98" s="253"/>
      <c r="R98" s="140"/>
      <c r="S98" s="141"/>
      <c r="T98" s="142"/>
      <c r="U98" s="143" t="s">
        <v>43</v>
      </c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4" t="s">
        <v>202</v>
      </c>
      <c r="AZ98" s="141"/>
      <c r="BA98" s="141"/>
      <c r="BB98" s="141"/>
      <c r="BC98" s="141"/>
      <c r="BD98" s="141"/>
      <c r="BE98" s="145">
        <f t="shared" si="0"/>
        <v>0</v>
      </c>
      <c r="BF98" s="145">
        <f t="shared" si="1"/>
        <v>0</v>
      </c>
      <c r="BG98" s="145">
        <f t="shared" si="2"/>
        <v>0</v>
      </c>
      <c r="BH98" s="145">
        <f t="shared" si="3"/>
        <v>0</v>
      </c>
      <c r="BI98" s="145">
        <f t="shared" si="4"/>
        <v>0</v>
      </c>
      <c r="BJ98" s="144" t="s">
        <v>88</v>
      </c>
      <c r="BK98" s="141"/>
      <c r="BL98" s="141"/>
      <c r="BM98" s="141"/>
    </row>
    <row r="99" spans="2:65" s="1" customFormat="1" ht="18" customHeight="1">
      <c r="B99" s="137"/>
      <c r="C99" s="138"/>
      <c r="D99" s="184" t="s">
        <v>205</v>
      </c>
      <c r="E99" s="252"/>
      <c r="F99" s="252"/>
      <c r="G99" s="252"/>
      <c r="H99" s="252"/>
      <c r="I99" s="138"/>
      <c r="J99" s="138"/>
      <c r="K99" s="138"/>
      <c r="L99" s="138"/>
      <c r="M99" s="138"/>
      <c r="N99" s="186">
        <f>ROUND(N89*T99,2)</f>
        <v>0</v>
      </c>
      <c r="O99" s="253"/>
      <c r="P99" s="253"/>
      <c r="Q99" s="253"/>
      <c r="R99" s="140"/>
      <c r="S99" s="141"/>
      <c r="T99" s="142"/>
      <c r="U99" s="143" t="s">
        <v>43</v>
      </c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4" t="s">
        <v>202</v>
      </c>
      <c r="AZ99" s="141"/>
      <c r="BA99" s="141"/>
      <c r="BB99" s="141"/>
      <c r="BC99" s="141"/>
      <c r="BD99" s="141"/>
      <c r="BE99" s="145">
        <f t="shared" si="0"/>
        <v>0</v>
      </c>
      <c r="BF99" s="145">
        <f t="shared" si="1"/>
        <v>0</v>
      </c>
      <c r="BG99" s="145">
        <f t="shared" si="2"/>
        <v>0</v>
      </c>
      <c r="BH99" s="145">
        <f t="shared" si="3"/>
        <v>0</v>
      </c>
      <c r="BI99" s="145">
        <f t="shared" si="4"/>
        <v>0</v>
      </c>
      <c r="BJ99" s="144" t="s">
        <v>88</v>
      </c>
      <c r="BK99" s="141"/>
      <c r="BL99" s="141"/>
      <c r="BM99" s="141"/>
    </row>
    <row r="100" spans="2:65" s="1" customFormat="1" ht="18" customHeight="1">
      <c r="B100" s="137"/>
      <c r="C100" s="138"/>
      <c r="D100" s="184" t="s">
        <v>206</v>
      </c>
      <c r="E100" s="252"/>
      <c r="F100" s="252"/>
      <c r="G100" s="252"/>
      <c r="H100" s="252"/>
      <c r="I100" s="138"/>
      <c r="J100" s="138"/>
      <c r="K100" s="138"/>
      <c r="L100" s="138"/>
      <c r="M100" s="138"/>
      <c r="N100" s="186">
        <f>ROUND(N89*T100,2)</f>
        <v>0</v>
      </c>
      <c r="O100" s="253"/>
      <c r="P100" s="253"/>
      <c r="Q100" s="253"/>
      <c r="R100" s="140"/>
      <c r="S100" s="141"/>
      <c r="T100" s="142"/>
      <c r="U100" s="143" t="s">
        <v>43</v>
      </c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4" t="s">
        <v>202</v>
      </c>
      <c r="AZ100" s="141"/>
      <c r="BA100" s="141"/>
      <c r="BB100" s="141"/>
      <c r="BC100" s="141"/>
      <c r="BD100" s="141"/>
      <c r="BE100" s="145">
        <f t="shared" si="0"/>
        <v>0</v>
      </c>
      <c r="BF100" s="145">
        <f t="shared" si="1"/>
        <v>0</v>
      </c>
      <c r="BG100" s="145">
        <f t="shared" si="2"/>
        <v>0</v>
      </c>
      <c r="BH100" s="145">
        <f t="shared" si="3"/>
        <v>0</v>
      </c>
      <c r="BI100" s="145">
        <f t="shared" si="4"/>
        <v>0</v>
      </c>
      <c r="BJ100" s="144" t="s">
        <v>88</v>
      </c>
      <c r="BK100" s="141"/>
      <c r="BL100" s="141"/>
      <c r="BM100" s="141"/>
    </row>
    <row r="101" spans="2:65" s="1" customFormat="1" ht="18" customHeight="1">
      <c r="B101" s="137"/>
      <c r="C101" s="138"/>
      <c r="D101" s="139" t="s">
        <v>207</v>
      </c>
      <c r="E101" s="138"/>
      <c r="F101" s="138"/>
      <c r="G101" s="138"/>
      <c r="H101" s="138"/>
      <c r="I101" s="138"/>
      <c r="J101" s="138"/>
      <c r="K101" s="138"/>
      <c r="L101" s="138"/>
      <c r="M101" s="138"/>
      <c r="N101" s="186">
        <f>ROUND(N89*T101,2)</f>
        <v>0</v>
      </c>
      <c r="O101" s="253"/>
      <c r="P101" s="253"/>
      <c r="Q101" s="253"/>
      <c r="R101" s="140"/>
      <c r="S101" s="141"/>
      <c r="T101" s="146"/>
      <c r="U101" s="147" t="s">
        <v>43</v>
      </c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4" t="s">
        <v>208</v>
      </c>
      <c r="AZ101" s="141"/>
      <c r="BA101" s="141"/>
      <c r="BB101" s="141"/>
      <c r="BC101" s="141"/>
      <c r="BD101" s="141"/>
      <c r="BE101" s="145">
        <f t="shared" si="0"/>
        <v>0</v>
      </c>
      <c r="BF101" s="145">
        <f t="shared" si="1"/>
        <v>0</v>
      </c>
      <c r="BG101" s="145">
        <f t="shared" si="2"/>
        <v>0</v>
      </c>
      <c r="BH101" s="145">
        <f t="shared" si="3"/>
        <v>0</v>
      </c>
      <c r="BI101" s="145">
        <f t="shared" si="4"/>
        <v>0</v>
      </c>
      <c r="BJ101" s="144" t="s">
        <v>88</v>
      </c>
      <c r="BK101" s="141"/>
      <c r="BL101" s="141"/>
      <c r="BM101" s="141"/>
    </row>
    <row r="102" spans="2:65" s="1" customFormat="1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7"/>
    </row>
    <row r="103" spans="2:65" s="1" customFormat="1" ht="29.25" customHeight="1">
      <c r="B103" s="35"/>
      <c r="C103" s="119" t="s">
        <v>164</v>
      </c>
      <c r="D103" s="120"/>
      <c r="E103" s="120"/>
      <c r="F103" s="120"/>
      <c r="G103" s="120"/>
      <c r="H103" s="120"/>
      <c r="I103" s="120"/>
      <c r="J103" s="120"/>
      <c r="K103" s="120"/>
      <c r="L103" s="181">
        <f>ROUND(SUM(N89+N95),2)</f>
        <v>0</v>
      </c>
      <c r="M103" s="181"/>
      <c r="N103" s="181"/>
      <c r="O103" s="181"/>
      <c r="P103" s="181"/>
      <c r="Q103" s="181"/>
      <c r="R103" s="37"/>
    </row>
    <row r="104" spans="2:65" s="1" customFormat="1" ht="6.9" customHeight="1">
      <c r="B104" s="59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1"/>
    </row>
    <row r="108" spans="2:65" s="1" customFormat="1" ht="6.9" customHeight="1"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4"/>
    </row>
    <row r="109" spans="2:65" s="1" customFormat="1" ht="36.9" customHeight="1">
      <c r="B109" s="35"/>
      <c r="C109" s="207" t="s">
        <v>209</v>
      </c>
      <c r="D109" s="248"/>
      <c r="E109" s="248"/>
      <c r="F109" s="248"/>
      <c r="G109" s="248"/>
      <c r="H109" s="248"/>
      <c r="I109" s="248"/>
      <c r="J109" s="248"/>
      <c r="K109" s="248"/>
      <c r="L109" s="248"/>
      <c r="M109" s="248"/>
      <c r="N109" s="248"/>
      <c r="O109" s="248"/>
      <c r="P109" s="248"/>
      <c r="Q109" s="248"/>
      <c r="R109" s="37"/>
    </row>
    <row r="110" spans="2:65" s="1" customFormat="1" ht="6.9" customHeight="1"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7"/>
    </row>
    <row r="111" spans="2:65" s="1" customFormat="1" ht="30" customHeight="1">
      <c r="B111" s="35"/>
      <c r="C111" s="30" t="s">
        <v>17</v>
      </c>
      <c r="D111" s="36"/>
      <c r="E111" s="36"/>
      <c r="F111" s="246" t="str">
        <f>F6</f>
        <v>Materská škola Na Hôrke 30, Nitra</v>
      </c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36"/>
      <c r="R111" s="37"/>
    </row>
    <row r="112" spans="2:65" ht="30" customHeight="1">
      <c r="B112" s="23"/>
      <c r="C112" s="30" t="s">
        <v>171</v>
      </c>
      <c r="D112" s="26"/>
      <c r="E112" s="26"/>
      <c r="F112" s="246" t="s">
        <v>1633</v>
      </c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6"/>
      <c r="R112" s="24"/>
    </row>
    <row r="113" spans="2:65" s="1" customFormat="1" ht="36.9" customHeight="1">
      <c r="B113" s="35"/>
      <c r="C113" s="69" t="s">
        <v>173</v>
      </c>
      <c r="D113" s="36"/>
      <c r="E113" s="36"/>
      <c r="F113" s="209" t="str">
        <f>F8</f>
        <v>403 - SO 403  Spevnené plochy v rámci detského ihriska</v>
      </c>
      <c r="G113" s="248"/>
      <c r="H113" s="248"/>
      <c r="I113" s="248"/>
      <c r="J113" s="248"/>
      <c r="K113" s="248"/>
      <c r="L113" s="248"/>
      <c r="M113" s="248"/>
      <c r="N113" s="248"/>
      <c r="O113" s="248"/>
      <c r="P113" s="248"/>
      <c r="Q113" s="36"/>
      <c r="R113" s="37"/>
    </row>
    <row r="114" spans="2:65" s="1" customFormat="1" ht="6.9" customHeight="1"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7"/>
    </row>
    <row r="115" spans="2:65" s="1" customFormat="1" ht="18" customHeight="1">
      <c r="B115" s="35"/>
      <c r="C115" s="30" t="s">
        <v>21</v>
      </c>
      <c r="D115" s="36"/>
      <c r="E115" s="36"/>
      <c r="F115" s="28" t="str">
        <f>F10</f>
        <v xml:space="preserve"> Na Hôrke 30, Nitra</v>
      </c>
      <c r="G115" s="36"/>
      <c r="H115" s="36"/>
      <c r="I115" s="36"/>
      <c r="J115" s="36"/>
      <c r="K115" s="30" t="s">
        <v>23</v>
      </c>
      <c r="L115" s="36"/>
      <c r="M115" s="249" t="str">
        <f>IF(O10="","",O10)</f>
        <v>24. 2. 2017</v>
      </c>
      <c r="N115" s="249"/>
      <c r="O115" s="249"/>
      <c r="P115" s="249"/>
      <c r="Q115" s="36"/>
      <c r="R115" s="37"/>
    </row>
    <row r="116" spans="2:65" s="1" customFormat="1" ht="6.9" customHeight="1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</row>
    <row r="117" spans="2:65" s="1" customFormat="1" ht="13.2">
      <c r="B117" s="35"/>
      <c r="C117" s="30" t="s">
        <v>25</v>
      </c>
      <c r="D117" s="36"/>
      <c r="E117" s="36"/>
      <c r="F117" s="28" t="str">
        <f>E13</f>
        <v>Mesto NITRA,  Štefánikova 60,  950 06 Nitra</v>
      </c>
      <c r="G117" s="36"/>
      <c r="H117" s="36"/>
      <c r="I117" s="36"/>
      <c r="J117" s="36"/>
      <c r="K117" s="30" t="s">
        <v>31</v>
      </c>
      <c r="L117" s="36"/>
      <c r="M117" s="220" t="str">
        <f>E19</f>
        <v>Ing.arch.Igor Feník</v>
      </c>
      <c r="N117" s="220"/>
      <c r="O117" s="220"/>
      <c r="P117" s="220"/>
      <c r="Q117" s="220"/>
      <c r="R117" s="37"/>
    </row>
    <row r="118" spans="2:65" s="1" customFormat="1" ht="14.4" customHeight="1">
      <c r="B118" s="35"/>
      <c r="C118" s="30" t="s">
        <v>29</v>
      </c>
      <c r="D118" s="36"/>
      <c r="E118" s="36"/>
      <c r="F118" s="28" t="str">
        <f>IF(E16="","",E16)</f>
        <v>Vyplň údaj</v>
      </c>
      <c r="G118" s="36"/>
      <c r="H118" s="36"/>
      <c r="I118" s="36"/>
      <c r="J118" s="36"/>
      <c r="K118" s="30" t="s">
        <v>35</v>
      </c>
      <c r="L118" s="36"/>
      <c r="M118" s="220">
        <f>E22</f>
        <v>0</v>
      </c>
      <c r="N118" s="220"/>
      <c r="O118" s="220"/>
      <c r="P118" s="220"/>
      <c r="Q118" s="220"/>
      <c r="R118" s="37"/>
    </row>
    <row r="119" spans="2:65" s="1" customFormat="1" ht="10.35" customHeight="1"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7"/>
    </row>
    <row r="120" spans="2:65" s="9" customFormat="1" ht="29.25" customHeight="1">
      <c r="B120" s="148"/>
      <c r="C120" s="149" t="s">
        <v>210</v>
      </c>
      <c r="D120" s="150" t="s">
        <v>211</v>
      </c>
      <c r="E120" s="150" t="s">
        <v>58</v>
      </c>
      <c r="F120" s="250" t="s">
        <v>212</v>
      </c>
      <c r="G120" s="250"/>
      <c r="H120" s="250"/>
      <c r="I120" s="250"/>
      <c r="J120" s="150" t="s">
        <v>213</v>
      </c>
      <c r="K120" s="150" t="s">
        <v>214</v>
      </c>
      <c r="L120" s="250" t="s">
        <v>215</v>
      </c>
      <c r="M120" s="250"/>
      <c r="N120" s="250" t="s">
        <v>178</v>
      </c>
      <c r="O120" s="250"/>
      <c r="P120" s="250"/>
      <c r="Q120" s="251"/>
      <c r="R120" s="151"/>
      <c r="T120" s="76" t="s">
        <v>216</v>
      </c>
      <c r="U120" s="77" t="s">
        <v>40</v>
      </c>
      <c r="V120" s="77" t="s">
        <v>217</v>
      </c>
      <c r="W120" s="77" t="s">
        <v>218</v>
      </c>
      <c r="X120" s="77" t="s">
        <v>219</v>
      </c>
      <c r="Y120" s="77" t="s">
        <v>220</v>
      </c>
      <c r="Z120" s="77" t="s">
        <v>221</v>
      </c>
      <c r="AA120" s="78" t="s">
        <v>222</v>
      </c>
    </row>
    <row r="121" spans="2:65" s="1" customFormat="1" ht="29.25" customHeight="1">
      <c r="B121" s="35"/>
      <c r="C121" s="80" t="s">
        <v>175</v>
      </c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237">
        <f>BK121</f>
        <v>0</v>
      </c>
      <c r="O121" s="238"/>
      <c r="P121" s="238"/>
      <c r="Q121" s="238"/>
      <c r="R121" s="37"/>
      <c r="T121" s="79"/>
      <c r="U121" s="51"/>
      <c r="V121" s="51"/>
      <c r="W121" s="152">
        <f>W122+W132</f>
        <v>0</v>
      </c>
      <c r="X121" s="51"/>
      <c r="Y121" s="152">
        <f>Y122+Y132</f>
        <v>0</v>
      </c>
      <c r="Z121" s="51"/>
      <c r="AA121" s="153">
        <f>AA122+AA132</f>
        <v>0</v>
      </c>
      <c r="AT121" s="19" t="s">
        <v>75</v>
      </c>
      <c r="AU121" s="19" t="s">
        <v>180</v>
      </c>
      <c r="BK121" s="154">
        <f>BK122+BK132</f>
        <v>0</v>
      </c>
    </row>
    <row r="122" spans="2:65" s="10" customFormat="1" ht="37.35" customHeight="1">
      <c r="B122" s="155"/>
      <c r="C122" s="156"/>
      <c r="D122" s="157" t="s">
        <v>181</v>
      </c>
      <c r="E122" s="157"/>
      <c r="F122" s="157"/>
      <c r="G122" s="157"/>
      <c r="H122" s="157"/>
      <c r="I122" s="157"/>
      <c r="J122" s="157"/>
      <c r="K122" s="157"/>
      <c r="L122" s="157"/>
      <c r="M122" s="157"/>
      <c r="N122" s="239">
        <f>BK122</f>
        <v>0</v>
      </c>
      <c r="O122" s="240"/>
      <c r="P122" s="240"/>
      <c r="Q122" s="240"/>
      <c r="R122" s="158"/>
      <c r="T122" s="159"/>
      <c r="U122" s="156"/>
      <c r="V122" s="156"/>
      <c r="W122" s="160">
        <f>W123+W125+W129</f>
        <v>0</v>
      </c>
      <c r="X122" s="156"/>
      <c r="Y122" s="160">
        <f>Y123+Y125+Y129</f>
        <v>0</v>
      </c>
      <c r="Z122" s="156"/>
      <c r="AA122" s="161">
        <f>AA123+AA125+AA129</f>
        <v>0</v>
      </c>
      <c r="AR122" s="162" t="s">
        <v>83</v>
      </c>
      <c r="AT122" s="163" t="s">
        <v>75</v>
      </c>
      <c r="AU122" s="163" t="s">
        <v>76</v>
      </c>
      <c r="AY122" s="162" t="s">
        <v>223</v>
      </c>
      <c r="BK122" s="164">
        <f>BK123+BK125+BK129</f>
        <v>0</v>
      </c>
    </row>
    <row r="123" spans="2:65" s="10" customFormat="1" ht="19.95" customHeight="1">
      <c r="B123" s="155"/>
      <c r="C123" s="156"/>
      <c r="D123" s="165" t="s">
        <v>1380</v>
      </c>
      <c r="E123" s="165"/>
      <c r="F123" s="165"/>
      <c r="G123" s="165"/>
      <c r="H123" s="165"/>
      <c r="I123" s="165"/>
      <c r="J123" s="165"/>
      <c r="K123" s="165"/>
      <c r="L123" s="165"/>
      <c r="M123" s="165"/>
      <c r="N123" s="241">
        <f>BK123</f>
        <v>0</v>
      </c>
      <c r="O123" s="242"/>
      <c r="P123" s="242"/>
      <c r="Q123" s="242"/>
      <c r="R123" s="158"/>
      <c r="T123" s="159"/>
      <c r="U123" s="156"/>
      <c r="V123" s="156"/>
      <c r="W123" s="160">
        <f>W124</f>
        <v>0</v>
      </c>
      <c r="X123" s="156"/>
      <c r="Y123" s="160">
        <f>Y124</f>
        <v>0</v>
      </c>
      <c r="Z123" s="156"/>
      <c r="AA123" s="161">
        <f>AA124</f>
        <v>0</v>
      </c>
      <c r="AR123" s="162" t="s">
        <v>83</v>
      </c>
      <c r="AT123" s="163" t="s">
        <v>75</v>
      </c>
      <c r="AU123" s="163" t="s">
        <v>83</v>
      </c>
      <c r="AY123" s="162" t="s">
        <v>223</v>
      </c>
      <c r="BK123" s="164">
        <f>BK124</f>
        <v>0</v>
      </c>
    </row>
    <row r="124" spans="2:65" s="1" customFormat="1" ht="38.25" customHeight="1">
      <c r="B124" s="137"/>
      <c r="C124" s="166" t="s">
        <v>83</v>
      </c>
      <c r="D124" s="166" t="s">
        <v>224</v>
      </c>
      <c r="E124" s="167" t="s">
        <v>1658</v>
      </c>
      <c r="F124" s="234" t="s">
        <v>1659</v>
      </c>
      <c r="G124" s="234"/>
      <c r="H124" s="234"/>
      <c r="I124" s="234"/>
      <c r="J124" s="168" t="s">
        <v>281</v>
      </c>
      <c r="K124" s="169">
        <v>11.28</v>
      </c>
      <c r="L124" s="235">
        <v>0</v>
      </c>
      <c r="M124" s="235"/>
      <c r="N124" s="236">
        <f>ROUND(L124*K124,3)</f>
        <v>0</v>
      </c>
      <c r="O124" s="236"/>
      <c r="P124" s="236"/>
      <c r="Q124" s="236"/>
      <c r="R124" s="140"/>
      <c r="T124" s="171" t="s">
        <v>5</v>
      </c>
      <c r="U124" s="44" t="s">
        <v>43</v>
      </c>
      <c r="V124" s="36"/>
      <c r="W124" s="172">
        <f>V124*K124</f>
        <v>0</v>
      </c>
      <c r="X124" s="172">
        <v>0</v>
      </c>
      <c r="Y124" s="172">
        <f>X124*K124</f>
        <v>0</v>
      </c>
      <c r="Z124" s="172">
        <v>0</v>
      </c>
      <c r="AA124" s="173">
        <f>Z124*K124</f>
        <v>0</v>
      </c>
      <c r="AR124" s="19" t="s">
        <v>228</v>
      </c>
      <c r="AT124" s="19" t="s">
        <v>224</v>
      </c>
      <c r="AU124" s="19" t="s">
        <v>88</v>
      </c>
      <c r="AY124" s="19" t="s">
        <v>223</v>
      </c>
      <c r="BE124" s="114">
        <f>IF(U124="základná",N124,0)</f>
        <v>0</v>
      </c>
      <c r="BF124" s="114">
        <f>IF(U124="znížená",N124,0)</f>
        <v>0</v>
      </c>
      <c r="BG124" s="114">
        <f>IF(U124="zákl. prenesená",N124,0)</f>
        <v>0</v>
      </c>
      <c r="BH124" s="114">
        <f>IF(U124="zníž. prenesená",N124,0)</f>
        <v>0</v>
      </c>
      <c r="BI124" s="114">
        <f>IF(U124="nulová",N124,0)</f>
        <v>0</v>
      </c>
      <c r="BJ124" s="19" t="s">
        <v>88</v>
      </c>
      <c r="BK124" s="174">
        <f>ROUND(L124*K124,3)</f>
        <v>0</v>
      </c>
      <c r="BL124" s="19" t="s">
        <v>228</v>
      </c>
      <c r="BM124" s="19" t="s">
        <v>1660</v>
      </c>
    </row>
    <row r="125" spans="2:65" s="10" customFormat="1" ht="29.85" customHeight="1">
      <c r="B125" s="155"/>
      <c r="C125" s="156"/>
      <c r="D125" s="165" t="s">
        <v>1618</v>
      </c>
      <c r="E125" s="165"/>
      <c r="F125" s="165"/>
      <c r="G125" s="165"/>
      <c r="H125" s="165"/>
      <c r="I125" s="165"/>
      <c r="J125" s="165"/>
      <c r="K125" s="165"/>
      <c r="L125" s="165"/>
      <c r="M125" s="165"/>
      <c r="N125" s="229">
        <f>BK125</f>
        <v>0</v>
      </c>
      <c r="O125" s="230"/>
      <c r="P125" s="230"/>
      <c r="Q125" s="230"/>
      <c r="R125" s="158"/>
      <c r="T125" s="159"/>
      <c r="U125" s="156"/>
      <c r="V125" s="156"/>
      <c r="W125" s="160">
        <f>SUM(W126:W128)</f>
        <v>0</v>
      </c>
      <c r="X125" s="156"/>
      <c r="Y125" s="160">
        <f>SUM(Y126:Y128)</f>
        <v>0</v>
      </c>
      <c r="Z125" s="156"/>
      <c r="AA125" s="161">
        <f>SUM(AA126:AA128)</f>
        <v>0</v>
      </c>
      <c r="AR125" s="162" t="s">
        <v>83</v>
      </c>
      <c r="AT125" s="163" t="s">
        <v>75</v>
      </c>
      <c r="AU125" s="163" t="s">
        <v>83</v>
      </c>
      <c r="AY125" s="162" t="s">
        <v>223</v>
      </c>
      <c r="BK125" s="164">
        <f>SUM(BK126:BK128)</f>
        <v>0</v>
      </c>
    </row>
    <row r="126" spans="2:65" s="1" customFormat="1" ht="38.25" customHeight="1">
      <c r="B126" s="137"/>
      <c r="C126" s="166" t="s">
        <v>88</v>
      </c>
      <c r="D126" s="166" t="s">
        <v>224</v>
      </c>
      <c r="E126" s="167" t="s">
        <v>1661</v>
      </c>
      <c r="F126" s="234" t="s">
        <v>1662</v>
      </c>
      <c r="G126" s="234"/>
      <c r="H126" s="234"/>
      <c r="I126" s="234"/>
      <c r="J126" s="168" t="s">
        <v>240</v>
      </c>
      <c r="K126" s="169">
        <v>47</v>
      </c>
      <c r="L126" s="235">
        <v>0</v>
      </c>
      <c r="M126" s="235"/>
      <c r="N126" s="236">
        <f>ROUND(L126*K126,3)</f>
        <v>0</v>
      </c>
      <c r="O126" s="236"/>
      <c r="P126" s="236"/>
      <c r="Q126" s="236"/>
      <c r="R126" s="140"/>
      <c r="T126" s="171" t="s">
        <v>5</v>
      </c>
      <c r="U126" s="44" t="s">
        <v>43</v>
      </c>
      <c r="V126" s="36"/>
      <c r="W126" s="172">
        <f>V126*K126</f>
        <v>0</v>
      </c>
      <c r="X126" s="172">
        <v>0</v>
      </c>
      <c r="Y126" s="172">
        <f>X126*K126</f>
        <v>0</v>
      </c>
      <c r="Z126" s="172">
        <v>0</v>
      </c>
      <c r="AA126" s="173">
        <f>Z126*K126</f>
        <v>0</v>
      </c>
      <c r="AR126" s="19" t="s">
        <v>228</v>
      </c>
      <c r="AT126" s="19" t="s">
        <v>224</v>
      </c>
      <c r="AU126" s="19" t="s">
        <v>88</v>
      </c>
      <c r="AY126" s="19" t="s">
        <v>223</v>
      </c>
      <c r="BE126" s="114">
        <f>IF(U126="základná",N126,0)</f>
        <v>0</v>
      </c>
      <c r="BF126" s="114">
        <f>IF(U126="znížená",N126,0)</f>
        <v>0</v>
      </c>
      <c r="BG126" s="114">
        <f>IF(U126="zákl. prenesená",N126,0)</f>
        <v>0</v>
      </c>
      <c r="BH126" s="114">
        <f>IF(U126="zníž. prenesená",N126,0)</f>
        <v>0</v>
      </c>
      <c r="BI126" s="114">
        <f>IF(U126="nulová",N126,0)</f>
        <v>0</v>
      </c>
      <c r="BJ126" s="19" t="s">
        <v>88</v>
      </c>
      <c r="BK126" s="174">
        <f>ROUND(L126*K126,3)</f>
        <v>0</v>
      </c>
      <c r="BL126" s="19" t="s">
        <v>228</v>
      </c>
      <c r="BM126" s="19" t="s">
        <v>1663</v>
      </c>
    </row>
    <row r="127" spans="2:65" s="1" customFormat="1" ht="16.5" customHeight="1">
      <c r="B127" s="137"/>
      <c r="C127" s="175" t="s">
        <v>234</v>
      </c>
      <c r="D127" s="175" t="s">
        <v>292</v>
      </c>
      <c r="E127" s="176" t="s">
        <v>1664</v>
      </c>
      <c r="F127" s="243" t="s">
        <v>1665</v>
      </c>
      <c r="G127" s="243"/>
      <c r="H127" s="243"/>
      <c r="I127" s="243"/>
      <c r="J127" s="177" t="s">
        <v>240</v>
      </c>
      <c r="K127" s="178">
        <v>37.369999999999997</v>
      </c>
      <c r="L127" s="244">
        <v>0</v>
      </c>
      <c r="M127" s="244"/>
      <c r="N127" s="245">
        <f>ROUND(L127*K127,3)</f>
        <v>0</v>
      </c>
      <c r="O127" s="236"/>
      <c r="P127" s="236"/>
      <c r="Q127" s="236"/>
      <c r="R127" s="140"/>
      <c r="T127" s="171" t="s">
        <v>5</v>
      </c>
      <c r="U127" s="44" t="s">
        <v>43</v>
      </c>
      <c r="V127" s="36"/>
      <c r="W127" s="172">
        <f>V127*K127</f>
        <v>0</v>
      </c>
      <c r="X127" s="172">
        <v>0</v>
      </c>
      <c r="Y127" s="172">
        <f>X127*K127</f>
        <v>0</v>
      </c>
      <c r="Z127" s="172">
        <v>0</v>
      </c>
      <c r="AA127" s="173">
        <f>Z127*K127</f>
        <v>0</v>
      </c>
      <c r="AR127" s="19" t="s">
        <v>254</v>
      </c>
      <c r="AT127" s="19" t="s">
        <v>292</v>
      </c>
      <c r="AU127" s="19" t="s">
        <v>88</v>
      </c>
      <c r="AY127" s="19" t="s">
        <v>223</v>
      </c>
      <c r="BE127" s="114">
        <f>IF(U127="základná",N127,0)</f>
        <v>0</v>
      </c>
      <c r="BF127" s="114">
        <f>IF(U127="znížená",N127,0)</f>
        <v>0</v>
      </c>
      <c r="BG127" s="114">
        <f>IF(U127="zákl. prenesená",N127,0)</f>
        <v>0</v>
      </c>
      <c r="BH127" s="114">
        <f>IF(U127="zníž. prenesená",N127,0)</f>
        <v>0</v>
      </c>
      <c r="BI127" s="114">
        <f>IF(U127="nulová",N127,0)</f>
        <v>0</v>
      </c>
      <c r="BJ127" s="19" t="s">
        <v>88</v>
      </c>
      <c r="BK127" s="174">
        <f>ROUND(L127*K127,3)</f>
        <v>0</v>
      </c>
      <c r="BL127" s="19" t="s">
        <v>228</v>
      </c>
      <c r="BM127" s="19" t="s">
        <v>1666</v>
      </c>
    </row>
    <row r="128" spans="2:65" s="1" customFormat="1" ht="25.5" customHeight="1">
      <c r="B128" s="137"/>
      <c r="C128" s="166" t="s">
        <v>228</v>
      </c>
      <c r="D128" s="166" t="s">
        <v>224</v>
      </c>
      <c r="E128" s="167" t="s">
        <v>1667</v>
      </c>
      <c r="F128" s="234" t="s">
        <v>1668</v>
      </c>
      <c r="G128" s="234"/>
      <c r="H128" s="234"/>
      <c r="I128" s="234"/>
      <c r="J128" s="168" t="s">
        <v>240</v>
      </c>
      <c r="K128" s="169">
        <v>37</v>
      </c>
      <c r="L128" s="235">
        <v>0</v>
      </c>
      <c r="M128" s="235"/>
      <c r="N128" s="236">
        <f>ROUND(L128*K128,3)</f>
        <v>0</v>
      </c>
      <c r="O128" s="236"/>
      <c r="P128" s="236"/>
      <c r="Q128" s="236"/>
      <c r="R128" s="140"/>
      <c r="T128" s="171" t="s">
        <v>5</v>
      </c>
      <c r="U128" s="44" t="s">
        <v>43</v>
      </c>
      <c r="V128" s="36"/>
      <c r="W128" s="172">
        <f>V128*K128</f>
        <v>0</v>
      </c>
      <c r="X128" s="172">
        <v>0</v>
      </c>
      <c r="Y128" s="172">
        <f>X128*K128</f>
        <v>0</v>
      </c>
      <c r="Z128" s="172">
        <v>0</v>
      </c>
      <c r="AA128" s="173">
        <f>Z128*K128</f>
        <v>0</v>
      </c>
      <c r="AR128" s="19" t="s">
        <v>228</v>
      </c>
      <c r="AT128" s="19" t="s">
        <v>224</v>
      </c>
      <c r="AU128" s="19" t="s">
        <v>88</v>
      </c>
      <c r="AY128" s="19" t="s">
        <v>223</v>
      </c>
      <c r="BE128" s="114">
        <f>IF(U128="základná",N128,0)</f>
        <v>0</v>
      </c>
      <c r="BF128" s="114">
        <f>IF(U128="znížená",N128,0)</f>
        <v>0</v>
      </c>
      <c r="BG128" s="114">
        <f>IF(U128="zákl. prenesená",N128,0)</f>
        <v>0</v>
      </c>
      <c r="BH128" s="114">
        <f>IF(U128="zníž. prenesená",N128,0)</f>
        <v>0</v>
      </c>
      <c r="BI128" s="114">
        <f>IF(U128="nulová",N128,0)</f>
        <v>0</v>
      </c>
      <c r="BJ128" s="19" t="s">
        <v>88</v>
      </c>
      <c r="BK128" s="174">
        <f>ROUND(L128*K128,3)</f>
        <v>0</v>
      </c>
      <c r="BL128" s="19" t="s">
        <v>228</v>
      </c>
      <c r="BM128" s="19" t="s">
        <v>1669</v>
      </c>
    </row>
    <row r="129" spans="2:65" s="10" customFormat="1" ht="29.85" customHeight="1">
      <c r="B129" s="155"/>
      <c r="C129" s="156"/>
      <c r="D129" s="165" t="s">
        <v>184</v>
      </c>
      <c r="E129" s="165"/>
      <c r="F129" s="165"/>
      <c r="G129" s="165"/>
      <c r="H129" s="165"/>
      <c r="I129" s="165"/>
      <c r="J129" s="165"/>
      <c r="K129" s="165"/>
      <c r="L129" s="165"/>
      <c r="M129" s="165"/>
      <c r="N129" s="229">
        <f>BK129</f>
        <v>0</v>
      </c>
      <c r="O129" s="230"/>
      <c r="P129" s="230"/>
      <c r="Q129" s="230"/>
      <c r="R129" s="158"/>
      <c r="T129" s="159"/>
      <c r="U129" s="156"/>
      <c r="V129" s="156"/>
      <c r="W129" s="160">
        <f>SUM(W130:W131)</f>
        <v>0</v>
      </c>
      <c r="X129" s="156"/>
      <c r="Y129" s="160">
        <f>SUM(Y130:Y131)</f>
        <v>0</v>
      </c>
      <c r="Z129" s="156"/>
      <c r="AA129" s="161">
        <f>SUM(AA130:AA131)</f>
        <v>0</v>
      </c>
      <c r="AR129" s="162" t="s">
        <v>83</v>
      </c>
      <c r="AT129" s="163" t="s">
        <v>75</v>
      </c>
      <c r="AU129" s="163" t="s">
        <v>83</v>
      </c>
      <c r="AY129" s="162" t="s">
        <v>223</v>
      </c>
      <c r="BK129" s="164">
        <f>SUM(BK130:BK131)</f>
        <v>0</v>
      </c>
    </row>
    <row r="130" spans="2:65" s="1" customFormat="1" ht="25.5" customHeight="1">
      <c r="B130" s="137"/>
      <c r="C130" s="166" t="s">
        <v>242</v>
      </c>
      <c r="D130" s="166" t="s">
        <v>224</v>
      </c>
      <c r="E130" s="167" t="s">
        <v>1670</v>
      </c>
      <c r="F130" s="234" t="s">
        <v>1671</v>
      </c>
      <c r="G130" s="234"/>
      <c r="H130" s="234"/>
      <c r="I130" s="234"/>
      <c r="J130" s="168" t="s">
        <v>232</v>
      </c>
      <c r="K130" s="169">
        <v>47</v>
      </c>
      <c r="L130" s="235">
        <v>0</v>
      </c>
      <c r="M130" s="235"/>
      <c r="N130" s="236">
        <f>ROUND(L130*K130,3)</f>
        <v>0</v>
      </c>
      <c r="O130" s="236"/>
      <c r="P130" s="236"/>
      <c r="Q130" s="236"/>
      <c r="R130" s="140"/>
      <c r="T130" s="171" t="s">
        <v>5</v>
      </c>
      <c r="U130" s="44" t="s">
        <v>43</v>
      </c>
      <c r="V130" s="36"/>
      <c r="W130" s="172">
        <f>V130*K130</f>
        <v>0</v>
      </c>
      <c r="X130" s="172">
        <v>0</v>
      </c>
      <c r="Y130" s="172">
        <f>X130*K130</f>
        <v>0</v>
      </c>
      <c r="Z130" s="172">
        <v>0</v>
      </c>
      <c r="AA130" s="173">
        <f>Z130*K130</f>
        <v>0</v>
      </c>
      <c r="AR130" s="19" t="s">
        <v>228</v>
      </c>
      <c r="AT130" s="19" t="s">
        <v>224</v>
      </c>
      <c r="AU130" s="19" t="s">
        <v>88</v>
      </c>
      <c r="AY130" s="19" t="s">
        <v>223</v>
      </c>
      <c r="BE130" s="114">
        <f>IF(U130="základná",N130,0)</f>
        <v>0</v>
      </c>
      <c r="BF130" s="114">
        <f>IF(U130="znížená",N130,0)</f>
        <v>0</v>
      </c>
      <c r="BG130" s="114">
        <f>IF(U130="zákl. prenesená",N130,0)</f>
        <v>0</v>
      </c>
      <c r="BH130" s="114">
        <f>IF(U130="zníž. prenesená",N130,0)</f>
        <v>0</v>
      </c>
      <c r="BI130" s="114">
        <f>IF(U130="nulová",N130,0)</f>
        <v>0</v>
      </c>
      <c r="BJ130" s="19" t="s">
        <v>88</v>
      </c>
      <c r="BK130" s="174">
        <f>ROUND(L130*K130,3)</f>
        <v>0</v>
      </c>
      <c r="BL130" s="19" t="s">
        <v>228</v>
      </c>
      <c r="BM130" s="19" t="s">
        <v>1672</v>
      </c>
    </row>
    <row r="131" spans="2:65" s="1" customFormat="1" ht="16.5" customHeight="1">
      <c r="B131" s="137"/>
      <c r="C131" s="175" t="s">
        <v>246</v>
      </c>
      <c r="D131" s="175" t="s">
        <v>292</v>
      </c>
      <c r="E131" s="176" t="s">
        <v>1673</v>
      </c>
      <c r="F131" s="243" t="s">
        <v>1674</v>
      </c>
      <c r="G131" s="243"/>
      <c r="H131" s="243"/>
      <c r="I131" s="243"/>
      <c r="J131" s="177" t="s">
        <v>232</v>
      </c>
      <c r="K131" s="178">
        <v>47.47</v>
      </c>
      <c r="L131" s="244">
        <v>0</v>
      </c>
      <c r="M131" s="244"/>
      <c r="N131" s="245">
        <f>ROUND(L131*K131,3)</f>
        <v>0</v>
      </c>
      <c r="O131" s="236"/>
      <c r="P131" s="236"/>
      <c r="Q131" s="236"/>
      <c r="R131" s="140"/>
      <c r="T131" s="171" t="s">
        <v>5</v>
      </c>
      <c r="U131" s="44" t="s">
        <v>43</v>
      </c>
      <c r="V131" s="36"/>
      <c r="W131" s="172">
        <f>V131*K131</f>
        <v>0</v>
      </c>
      <c r="X131" s="172">
        <v>0</v>
      </c>
      <c r="Y131" s="172">
        <f>X131*K131</f>
        <v>0</v>
      </c>
      <c r="Z131" s="172">
        <v>0</v>
      </c>
      <c r="AA131" s="173">
        <f>Z131*K131</f>
        <v>0</v>
      </c>
      <c r="AR131" s="19" t="s">
        <v>254</v>
      </c>
      <c r="AT131" s="19" t="s">
        <v>292</v>
      </c>
      <c r="AU131" s="19" t="s">
        <v>88</v>
      </c>
      <c r="AY131" s="19" t="s">
        <v>223</v>
      </c>
      <c r="BE131" s="114">
        <f>IF(U131="základná",N131,0)</f>
        <v>0</v>
      </c>
      <c r="BF131" s="114">
        <f>IF(U131="znížená",N131,0)</f>
        <v>0</v>
      </c>
      <c r="BG131" s="114">
        <f>IF(U131="zákl. prenesená",N131,0)</f>
        <v>0</v>
      </c>
      <c r="BH131" s="114">
        <f>IF(U131="zníž. prenesená",N131,0)</f>
        <v>0</v>
      </c>
      <c r="BI131" s="114">
        <f>IF(U131="nulová",N131,0)</f>
        <v>0</v>
      </c>
      <c r="BJ131" s="19" t="s">
        <v>88</v>
      </c>
      <c r="BK131" s="174">
        <f>ROUND(L131*K131,3)</f>
        <v>0</v>
      </c>
      <c r="BL131" s="19" t="s">
        <v>228</v>
      </c>
      <c r="BM131" s="19" t="s">
        <v>1675</v>
      </c>
    </row>
    <row r="132" spans="2:65" s="1" customFormat="1" ht="49.95" customHeight="1">
      <c r="B132" s="35"/>
      <c r="C132" s="36"/>
      <c r="D132" s="157" t="s">
        <v>820</v>
      </c>
      <c r="E132" s="36"/>
      <c r="F132" s="36"/>
      <c r="G132" s="36"/>
      <c r="H132" s="36"/>
      <c r="I132" s="36"/>
      <c r="J132" s="36"/>
      <c r="K132" s="36"/>
      <c r="L132" s="36"/>
      <c r="M132" s="36"/>
      <c r="N132" s="231">
        <f>BK132</f>
        <v>0</v>
      </c>
      <c r="O132" s="232"/>
      <c r="P132" s="232"/>
      <c r="Q132" s="232"/>
      <c r="R132" s="37"/>
      <c r="T132" s="180"/>
      <c r="U132" s="56"/>
      <c r="V132" s="56"/>
      <c r="W132" s="56"/>
      <c r="X132" s="56"/>
      <c r="Y132" s="56"/>
      <c r="Z132" s="56"/>
      <c r="AA132" s="58"/>
      <c r="AT132" s="19" t="s">
        <v>75</v>
      </c>
      <c r="AU132" s="19" t="s">
        <v>76</v>
      </c>
      <c r="AY132" s="19" t="s">
        <v>821</v>
      </c>
      <c r="BK132" s="174">
        <v>0</v>
      </c>
    </row>
    <row r="133" spans="2:65" s="1" customFormat="1" ht="6.9" customHeight="1">
      <c r="B133" s="59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1"/>
    </row>
  </sheetData>
  <mergeCells count="93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3:Q93"/>
    <mergeCell ref="N95:Q95"/>
    <mergeCell ref="D96:H96"/>
    <mergeCell ref="N96:Q96"/>
    <mergeCell ref="D97:H97"/>
    <mergeCell ref="N97:Q97"/>
    <mergeCell ref="D98:H98"/>
    <mergeCell ref="N98:Q98"/>
    <mergeCell ref="D99:H99"/>
    <mergeCell ref="N99:Q99"/>
    <mergeCell ref="D100:H100"/>
    <mergeCell ref="N100:Q100"/>
    <mergeCell ref="N101:Q101"/>
    <mergeCell ref="L103:Q103"/>
    <mergeCell ref="C109:Q109"/>
    <mergeCell ref="F111:P111"/>
    <mergeCell ref="F112:P112"/>
    <mergeCell ref="F113:P113"/>
    <mergeCell ref="M115:P115"/>
    <mergeCell ref="M117:Q117"/>
    <mergeCell ref="M118:Q118"/>
    <mergeCell ref="F120:I120"/>
    <mergeCell ref="L120:M120"/>
    <mergeCell ref="N120:Q120"/>
    <mergeCell ref="F124:I124"/>
    <mergeCell ref="L124:M124"/>
    <mergeCell ref="N124:Q124"/>
    <mergeCell ref="N130:Q130"/>
    <mergeCell ref="F126:I126"/>
    <mergeCell ref="L126:M126"/>
    <mergeCell ref="N126:Q126"/>
    <mergeCell ref="F127:I127"/>
    <mergeCell ref="L127:M127"/>
    <mergeCell ref="N127:Q127"/>
    <mergeCell ref="N132:Q132"/>
    <mergeCell ref="H1:K1"/>
    <mergeCell ref="S2:AC2"/>
    <mergeCell ref="F131:I131"/>
    <mergeCell ref="L131:M131"/>
    <mergeCell ref="N131:Q131"/>
    <mergeCell ref="N121:Q121"/>
    <mergeCell ref="N122:Q122"/>
    <mergeCell ref="N123:Q123"/>
    <mergeCell ref="N125:Q125"/>
    <mergeCell ref="N129:Q129"/>
    <mergeCell ref="F128:I128"/>
    <mergeCell ref="L128:M128"/>
    <mergeCell ref="N128:Q128"/>
    <mergeCell ref="F130:I130"/>
    <mergeCell ref="L130:M130"/>
  </mergeCells>
  <hyperlinks>
    <hyperlink ref="F1:G1" location="C2" display="1) Krycí list rozpočtu"/>
    <hyperlink ref="H1:K1" location="C87" display="2) Rekapitulácia rozpočtu"/>
    <hyperlink ref="L1" location="C120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4"/>
  <sheetViews>
    <sheetView showGridLines="0" workbookViewId="0">
      <pane ySplit="1" topLeftCell="A118" activePane="bottomLeft" state="frozen"/>
      <selection pane="bottomLeft" activeCell="F130" sqref="F130:I130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140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1633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1676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20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21</v>
      </c>
      <c r="E10" s="36"/>
      <c r="F10" s="28" t="s">
        <v>22</v>
      </c>
      <c r="G10" s="36"/>
      <c r="H10" s="36"/>
      <c r="I10" s="36"/>
      <c r="J10" s="36"/>
      <c r="K10" s="36"/>
      <c r="L10" s="36"/>
      <c r="M10" s="30" t="s">
        <v>23</v>
      </c>
      <c r="N10" s="36"/>
      <c r="O10" s="266" t="str">
        <f>'Rekapitulácia stavby'!AN8</f>
        <v>24. 2. 2017</v>
      </c>
      <c r="P10" s="249"/>
      <c r="Q10" s="36"/>
      <c r="R10" s="37"/>
    </row>
    <row r="11" spans="1:66" s="1" customFormat="1" ht="10.95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25</v>
      </c>
      <c r="E12" s="36"/>
      <c r="F12" s="36"/>
      <c r="G12" s="36"/>
      <c r="H12" s="36"/>
      <c r="I12" s="36"/>
      <c r="J12" s="36"/>
      <c r="K12" s="36"/>
      <c r="L12" s="36"/>
      <c r="M12" s="30" t="s">
        <v>26</v>
      </c>
      <c r="N12" s="36"/>
      <c r="O12" s="220" t="s">
        <v>5</v>
      </c>
      <c r="P12" s="220"/>
      <c r="Q12" s="36"/>
      <c r="R12" s="37"/>
    </row>
    <row r="13" spans="1:66" s="1" customFormat="1" ht="18" customHeight="1">
      <c r="B13" s="35"/>
      <c r="C13" s="36"/>
      <c r="D13" s="36"/>
      <c r="E13" s="28" t="s">
        <v>27</v>
      </c>
      <c r="F13" s="36"/>
      <c r="G13" s="36"/>
      <c r="H13" s="36"/>
      <c r="I13" s="36"/>
      <c r="J13" s="36"/>
      <c r="K13" s="36"/>
      <c r="L13" s="36"/>
      <c r="M13" s="30" t="s">
        <v>28</v>
      </c>
      <c r="N13" s="36"/>
      <c r="O13" s="220" t="s">
        <v>5</v>
      </c>
      <c r="P13" s="220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29</v>
      </c>
      <c r="E15" s="36"/>
      <c r="F15" s="36"/>
      <c r="G15" s="36"/>
      <c r="H15" s="36"/>
      <c r="I15" s="36"/>
      <c r="J15" s="36"/>
      <c r="K15" s="36"/>
      <c r="L15" s="36"/>
      <c r="M15" s="30" t="s">
        <v>26</v>
      </c>
      <c r="N15" s="36"/>
      <c r="O15" s="264" t="str">
        <f>IF('Rekapitulácia stavby'!AN13="","",'Rekapitulácia stavby'!AN13)</f>
        <v>Vyplň údaj</v>
      </c>
      <c r="P15" s="220"/>
      <c r="Q15" s="36"/>
      <c r="R15" s="37"/>
    </row>
    <row r="16" spans="1:66" s="1" customFormat="1" ht="18" customHeight="1">
      <c r="B16" s="35"/>
      <c r="C16" s="36"/>
      <c r="D16" s="36"/>
      <c r="E16" s="264" t="str">
        <f>IF('Rekapitulácia stavby'!E14="","",'Rekapitulácia stavby'!E14)</f>
        <v>Vyplň údaj</v>
      </c>
      <c r="F16" s="265"/>
      <c r="G16" s="265"/>
      <c r="H16" s="265"/>
      <c r="I16" s="265"/>
      <c r="J16" s="265"/>
      <c r="K16" s="265"/>
      <c r="L16" s="265"/>
      <c r="M16" s="30" t="s">
        <v>28</v>
      </c>
      <c r="N16" s="36"/>
      <c r="O16" s="264" t="str">
        <f>IF('Rekapitulácia stavby'!AN14="","",'Rekapitulácia stavby'!AN14)</f>
        <v>Vyplň údaj</v>
      </c>
      <c r="P16" s="220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31</v>
      </c>
      <c r="E18" s="36"/>
      <c r="F18" s="36"/>
      <c r="G18" s="36"/>
      <c r="H18" s="36"/>
      <c r="I18" s="36"/>
      <c r="J18" s="36"/>
      <c r="K18" s="36"/>
      <c r="L18" s="36"/>
      <c r="M18" s="30" t="s">
        <v>26</v>
      </c>
      <c r="N18" s="36"/>
      <c r="O18" s="220" t="s">
        <v>5</v>
      </c>
      <c r="P18" s="220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N95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(SUM(BE95:BE102)+SUM(BE121:BE132))</f>
        <v>0</v>
      </c>
      <c r="I33" s="248"/>
      <c r="J33" s="248"/>
      <c r="K33" s="36"/>
      <c r="L33" s="36"/>
      <c r="M33" s="260">
        <f>ROUND((SUM(BE95:BE102)+SUM(BE121:BE132)),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(SUM(BF95:BF102)+SUM(BF121:BF132))</f>
        <v>0</v>
      </c>
      <c r="I34" s="248"/>
      <c r="J34" s="248"/>
      <c r="K34" s="36"/>
      <c r="L34" s="36"/>
      <c r="M34" s="260">
        <f>ROUND((SUM(BF95:BF102)+SUM(BF121:BF132)),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(SUM(BG95:BG102)+SUM(BG121:BG132))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(SUM(BH95:BH102)+SUM(BH121:BH132))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(SUM(BI95:BI102)+SUM(BI121:BI132))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1633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 xml:space="preserve">404 - SO 404 Dopadové dlažby pod zostavy 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65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65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65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65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65" s="1" customFormat="1" ht="14.4" customHeight="1">
      <c r="B85" s="35"/>
      <c r="C85" s="30" t="s">
        <v>29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65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65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65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65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N121</f>
        <v>0</v>
      </c>
      <c r="O89" s="254"/>
      <c r="P89" s="254"/>
      <c r="Q89" s="254"/>
      <c r="R89" s="37"/>
      <c r="AU89" s="19" t="s">
        <v>180</v>
      </c>
    </row>
    <row r="90" spans="2:65" s="7" customFormat="1" ht="24.9" customHeight="1">
      <c r="B90" s="129"/>
      <c r="C90" s="130"/>
      <c r="D90" s="131" t="s">
        <v>181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N122</f>
        <v>0</v>
      </c>
      <c r="O90" s="257"/>
      <c r="P90" s="257"/>
      <c r="Q90" s="257"/>
      <c r="R90" s="132"/>
    </row>
    <row r="91" spans="2:65" s="8" customFormat="1" ht="19.95" customHeight="1">
      <c r="B91" s="133"/>
      <c r="C91" s="99"/>
      <c r="D91" s="110" t="s">
        <v>1380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N123</f>
        <v>0</v>
      </c>
      <c r="O91" s="190"/>
      <c r="P91" s="190"/>
      <c r="Q91" s="190"/>
      <c r="R91" s="134"/>
    </row>
    <row r="92" spans="2:65" s="8" customFormat="1" ht="19.95" customHeight="1">
      <c r="B92" s="133"/>
      <c r="C92" s="99"/>
      <c r="D92" s="110" t="s">
        <v>1618</v>
      </c>
      <c r="E92" s="99"/>
      <c r="F92" s="99"/>
      <c r="G92" s="99"/>
      <c r="H92" s="99"/>
      <c r="I92" s="99"/>
      <c r="J92" s="99"/>
      <c r="K92" s="99"/>
      <c r="L92" s="99"/>
      <c r="M92" s="99"/>
      <c r="N92" s="187">
        <f>N129</f>
        <v>0</v>
      </c>
      <c r="O92" s="190"/>
      <c r="P92" s="190"/>
      <c r="Q92" s="190"/>
      <c r="R92" s="134"/>
    </row>
    <row r="93" spans="2:65" s="8" customFormat="1" ht="19.95" customHeight="1">
      <c r="B93" s="133"/>
      <c r="C93" s="99"/>
      <c r="D93" s="110" t="s">
        <v>185</v>
      </c>
      <c r="E93" s="99"/>
      <c r="F93" s="99"/>
      <c r="G93" s="99"/>
      <c r="H93" s="99"/>
      <c r="I93" s="99"/>
      <c r="J93" s="99"/>
      <c r="K93" s="99"/>
      <c r="L93" s="99"/>
      <c r="M93" s="99"/>
      <c r="N93" s="187">
        <f>N131</f>
        <v>0</v>
      </c>
      <c r="O93" s="190"/>
      <c r="P93" s="190"/>
      <c r="Q93" s="190"/>
      <c r="R93" s="134"/>
    </row>
    <row r="94" spans="2:65" s="1" customFormat="1" ht="21.75" customHeight="1">
      <c r="B94" s="35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7"/>
    </row>
    <row r="95" spans="2:65" s="1" customFormat="1" ht="29.25" customHeight="1">
      <c r="B95" s="35"/>
      <c r="C95" s="128" t="s">
        <v>200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254">
        <f>ROUND(N96+N97+N98+N99+N100+N101,2)</f>
        <v>0</v>
      </c>
      <c r="O95" s="255"/>
      <c r="P95" s="255"/>
      <c r="Q95" s="255"/>
      <c r="R95" s="37"/>
      <c r="T95" s="135"/>
      <c r="U95" s="136" t="s">
        <v>40</v>
      </c>
    </row>
    <row r="96" spans="2:65" s="1" customFormat="1" ht="18" customHeight="1">
      <c r="B96" s="137"/>
      <c r="C96" s="138"/>
      <c r="D96" s="184" t="s">
        <v>201</v>
      </c>
      <c r="E96" s="252"/>
      <c r="F96" s="252"/>
      <c r="G96" s="252"/>
      <c r="H96" s="252"/>
      <c r="I96" s="138"/>
      <c r="J96" s="138"/>
      <c r="K96" s="138"/>
      <c r="L96" s="138"/>
      <c r="M96" s="138"/>
      <c r="N96" s="186">
        <f>ROUND(N89*T96,2)</f>
        <v>0</v>
      </c>
      <c r="O96" s="253"/>
      <c r="P96" s="253"/>
      <c r="Q96" s="253"/>
      <c r="R96" s="140"/>
      <c r="S96" s="141"/>
      <c r="T96" s="142"/>
      <c r="U96" s="143" t="s">
        <v>43</v>
      </c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4" t="s">
        <v>202</v>
      </c>
      <c r="AZ96" s="141"/>
      <c r="BA96" s="141"/>
      <c r="BB96" s="141"/>
      <c r="BC96" s="141"/>
      <c r="BD96" s="141"/>
      <c r="BE96" s="145">
        <f t="shared" ref="BE96:BE101" si="0">IF(U96="základná",N96,0)</f>
        <v>0</v>
      </c>
      <c r="BF96" s="145">
        <f t="shared" ref="BF96:BF101" si="1">IF(U96="znížená",N96,0)</f>
        <v>0</v>
      </c>
      <c r="BG96" s="145">
        <f t="shared" ref="BG96:BG101" si="2">IF(U96="zákl. prenesená",N96,0)</f>
        <v>0</v>
      </c>
      <c r="BH96" s="145">
        <f t="shared" ref="BH96:BH101" si="3">IF(U96="zníž. prenesená",N96,0)</f>
        <v>0</v>
      </c>
      <c r="BI96" s="145">
        <f t="shared" ref="BI96:BI101" si="4">IF(U96="nulová",N96,0)</f>
        <v>0</v>
      </c>
      <c r="BJ96" s="144" t="s">
        <v>88</v>
      </c>
      <c r="BK96" s="141"/>
      <c r="BL96" s="141"/>
      <c r="BM96" s="141"/>
    </row>
    <row r="97" spans="2:65" s="1" customFormat="1" ht="18" customHeight="1">
      <c r="B97" s="137"/>
      <c r="C97" s="138"/>
      <c r="D97" s="184" t="s">
        <v>203</v>
      </c>
      <c r="E97" s="252"/>
      <c r="F97" s="252"/>
      <c r="G97" s="252"/>
      <c r="H97" s="252"/>
      <c r="I97" s="138"/>
      <c r="J97" s="138"/>
      <c r="K97" s="138"/>
      <c r="L97" s="138"/>
      <c r="M97" s="138"/>
      <c r="N97" s="186">
        <f>ROUND(N89*T97,2)</f>
        <v>0</v>
      </c>
      <c r="O97" s="253"/>
      <c r="P97" s="253"/>
      <c r="Q97" s="253"/>
      <c r="R97" s="140"/>
      <c r="S97" s="141"/>
      <c r="T97" s="142"/>
      <c r="U97" s="143" t="s">
        <v>43</v>
      </c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4" t="s">
        <v>202</v>
      </c>
      <c r="AZ97" s="141"/>
      <c r="BA97" s="141"/>
      <c r="BB97" s="141"/>
      <c r="BC97" s="141"/>
      <c r="BD97" s="141"/>
      <c r="BE97" s="145">
        <f t="shared" si="0"/>
        <v>0</v>
      </c>
      <c r="BF97" s="145">
        <f t="shared" si="1"/>
        <v>0</v>
      </c>
      <c r="BG97" s="145">
        <f t="shared" si="2"/>
        <v>0</v>
      </c>
      <c r="BH97" s="145">
        <f t="shared" si="3"/>
        <v>0</v>
      </c>
      <c r="BI97" s="145">
        <f t="shared" si="4"/>
        <v>0</v>
      </c>
      <c r="BJ97" s="144" t="s">
        <v>88</v>
      </c>
      <c r="BK97" s="141"/>
      <c r="BL97" s="141"/>
      <c r="BM97" s="141"/>
    </row>
    <row r="98" spans="2:65" s="1" customFormat="1" ht="18" customHeight="1">
      <c r="B98" s="137"/>
      <c r="C98" s="138"/>
      <c r="D98" s="184" t="s">
        <v>204</v>
      </c>
      <c r="E98" s="252"/>
      <c r="F98" s="252"/>
      <c r="G98" s="252"/>
      <c r="H98" s="252"/>
      <c r="I98" s="138"/>
      <c r="J98" s="138"/>
      <c r="K98" s="138"/>
      <c r="L98" s="138"/>
      <c r="M98" s="138"/>
      <c r="N98" s="186">
        <f>ROUND(N89*T98,2)</f>
        <v>0</v>
      </c>
      <c r="O98" s="253"/>
      <c r="P98" s="253"/>
      <c r="Q98" s="253"/>
      <c r="R98" s="140"/>
      <c r="S98" s="141"/>
      <c r="T98" s="142"/>
      <c r="U98" s="143" t="s">
        <v>43</v>
      </c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4" t="s">
        <v>202</v>
      </c>
      <c r="AZ98" s="141"/>
      <c r="BA98" s="141"/>
      <c r="BB98" s="141"/>
      <c r="BC98" s="141"/>
      <c r="BD98" s="141"/>
      <c r="BE98" s="145">
        <f t="shared" si="0"/>
        <v>0</v>
      </c>
      <c r="BF98" s="145">
        <f t="shared" si="1"/>
        <v>0</v>
      </c>
      <c r="BG98" s="145">
        <f t="shared" si="2"/>
        <v>0</v>
      </c>
      <c r="BH98" s="145">
        <f t="shared" si="3"/>
        <v>0</v>
      </c>
      <c r="BI98" s="145">
        <f t="shared" si="4"/>
        <v>0</v>
      </c>
      <c r="BJ98" s="144" t="s">
        <v>88</v>
      </c>
      <c r="BK98" s="141"/>
      <c r="BL98" s="141"/>
      <c r="BM98" s="141"/>
    </row>
    <row r="99" spans="2:65" s="1" customFormat="1" ht="18" customHeight="1">
      <c r="B99" s="137"/>
      <c r="C99" s="138"/>
      <c r="D99" s="184" t="s">
        <v>205</v>
      </c>
      <c r="E99" s="252"/>
      <c r="F99" s="252"/>
      <c r="G99" s="252"/>
      <c r="H99" s="252"/>
      <c r="I99" s="138"/>
      <c r="J99" s="138"/>
      <c r="K99" s="138"/>
      <c r="L99" s="138"/>
      <c r="M99" s="138"/>
      <c r="N99" s="186">
        <f>ROUND(N89*T99,2)</f>
        <v>0</v>
      </c>
      <c r="O99" s="253"/>
      <c r="P99" s="253"/>
      <c r="Q99" s="253"/>
      <c r="R99" s="140"/>
      <c r="S99" s="141"/>
      <c r="T99" s="142"/>
      <c r="U99" s="143" t="s">
        <v>43</v>
      </c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4" t="s">
        <v>202</v>
      </c>
      <c r="AZ99" s="141"/>
      <c r="BA99" s="141"/>
      <c r="BB99" s="141"/>
      <c r="BC99" s="141"/>
      <c r="BD99" s="141"/>
      <c r="BE99" s="145">
        <f t="shared" si="0"/>
        <v>0</v>
      </c>
      <c r="BF99" s="145">
        <f t="shared" si="1"/>
        <v>0</v>
      </c>
      <c r="BG99" s="145">
        <f t="shared" si="2"/>
        <v>0</v>
      </c>
      <c r="BH99" s="145">
        <f t="shared" si="3"/>
        <v>0</v>
      </c>
      <c r="BI99" s="145">
        <f t="shared" si="4"/>
        <v>0</v>
      </c>
      <c r="BJ99" s="144" t="s">
        <v>88</v>
      </c>
      <c r="BK99" s="141"/>
      <c r="BL99" s="141"/>
      <c r="BM99" s="141"/>
    </row>
    <row r="100" spans="2:65" s="1" customFormat="1" ht="18" customHeight="1">
      <c r="B100" s="137"/>
      <c r="C100" s="138"/>
      <c r="D100" s="184" t="s">
        <v>206</v>
      </c>
      <c r="E100" s="252"/>
      <c r="F100" s="252"/>
      <c r="G100" s="252"/>
      <c r="H100" s="252"/>
      <c r="I100" s="138"/>
      <c r="J100" s="138"/>
      <c r="K100" s="138"/>
      <c r="L100" s="138"/>
      <c r="M100" s="138"/>
      <c r="N100" s="186">
        <f>ROUND(N89*T100,2)</f>
        <v>0</v>
      </c>
      <c r="O100" s="253"/>
      <c r="P100" s="253"/>
      <c r="Q100" s="253"/>
      <c r="R100" s="140"/>
      <c r="S100" s="141"/>
      <c r="T100" s="142"/>
      <c r="U100" s="143" t="s">
        <v>43</v>
      </c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4" t="s">
        <v>202</v>
      </c>
      <c r="AZ100" s="141"/>
      <c r="BA100" s="141"/>
      <c r="BB100" s="141"/>
      <c r="BC100" s="141"/>
      <c r="BD100" s="141"/>
      <c r="BE100" s="145">
        <f t="shared" si="0"/>
        <v>0</v>
      </c>
      <c r="BF100" s="145">
        <f t="shared" si="1"/>
        <v>0</v>
      </c>
      <c r="BG100" s="145">
        <f t="shared" si="2"/>
        <v>0</v>
      </c>
      <c r="BH100" s="145">
        <f t="shared" si="3"/>
        <v>0</v>
      </c>
      <c r="BI100" s="145">
        <f t="shared" si="4"/>
        <v>0</v>
      </c>
      <c r="BJ100" s="144" t="s">
        <v>88</v>
      </c>
      <c r="BK100" s="141"/>
      <c r="BL100" s="141"/>
      <c r="BM100" s="141"/>
    </row>
    <row r="101" spans="2:65" s="1" customFormat="1" ht="18" customHeight="1">
      <c r="B101" s="137"/>
      <c r="C101" s="138"/>
      <c r="D101" s="139" t="s">
        <v>207</v>
      </c>
      <c r="E101" s="138"/>
      <c r="F101" s="138"/>
      <c r="G101" s="138"/>
      <c r="H101" s="138"/>
      <c r="I101" s="138"/>
      <c r="J101" s="138"/>
      <c r="K101" s="138"/>
      <c r="L101" s="138"/>
      <c r="M101" s="138"/>
      <c r="N101" s="186">
        <f>ROUND(N89*T101,2)</f>
        <v>0</v>
      </c>
      <c r="O101" s="253"/>
      <c r="P101" s="253"/>
      <c r="Q101" s="253"/>
      <c r="R101" s="140"/>
      <c r="S101" s="141"/>
      <c r="T101" s="146"/>
      <c r="U101" s="147" t="s">
        <v>43</v>
      </c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4" t="s">
        <v>208</v>
      </c>
      <c r="AZ101" s="141"/>
      <c r="BA101" s="141"/>
      <c r="BB101" s="141"/>
      <c r="BC101" s="141"/>
      <c r="BD101" s="141"/>
      <c r="BE101" s="145">
        <f t="shared" si="0"/>
        <v>0</v>
      </c>
      <c r="BF101" s="145">
        <f t="shared" si="1"/>
        <v>0</v>
      </c>
      <c r="BG101" s="145">
        <f t="shared" si="2"/>
        <v>0</v>
      </c>
      <c r="BH101" s="145">
        <f t="shared" si="3"/>
        <v>0</v>
      </c>
      <c r="BI101" s="145">
        <f t="shared" si="4"/>
        <v>0</v>
      </c>
      <c r="BJ101" s="144" t="s">
        <v>88</v>
      </c>
      <c r="BK101" s="141"/>
      <c r="BL101" s="141"/>
      <c r="BM101" s="141"/>
    </row>
    <row r="102" spans="2:65" s="1" customFormat="1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7"/>
    </row>
    <row r="103" spans="2:65" s="1" customFormat="1" ht="29.25" customHeight="1">
      <c r="B103" s="35"/>
      <c r="C103" s="119" t="s">
        <v>164</v>
      </c>
      <c r="D103" s="120"/>
      <c r="E103" s="120"/>
      <c r="F103" s="120"/>
      <c r="G103" s="120"/>
      <c r="H103" s="120"/>
      <c r="I103" s="120"/>
      <c r="J103" s="120"/>
      <c r="K103" s="120"/>
      <c r="L103" s="181">
        <f>ROUND(SUM(N89+N95),2)</f>
        <v>0</v>
      </c>
      <c r="M103" s="181"/>
      <c r="N103" s="181"/>
      <c r="O103" s="181"/>
      <c r="P103" s="181"/>
      <c r="Q103" s="181"/>
      <c r="R103" s="37"/>
    </row>
    <row r="104" spans="2:65" s="1" customFormat="1" ht="6.9" customHeight="1">
      <c r="B104" s="59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1"/>
    </row>
    <row r="108" spans="2:65" s="1" customFormat="1" ht="6.9" customHeight="1"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4"/>
    </row>
    <row r="109" spans="2:65" s="1" customFormat="1" ht="36.9" customHeight="1">
      <c r="B109" s="35"/>
      <c r="C109" s="207" t="s">
        <v>209</v>
      </c>
      <c r="D109" s="248"/>
      <c r="E109" s="248"/>
      <c r="F109" s="248"/>
      <c r="G109" s="248"/>
      <c r="H109" s="248"/>
      <c r="I109" s="248"/>
      <c r="J109" s="248"/>
      <c r="K109" s="248"/>
      <c r="L109" s="248"/>
      <c r="M109" s="248"/>
      <c r="N109" s="248"/>
      <c r="O109" s="248"/>
      <c r="P109" s="248"/>
      <c r="Q109" s="248"/>
      <c r="R109" s="37"/>
    </row>
    <row r="110" spans="2:65" s="1" customFormat="1" ht="6.9" customHeight="1"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7"/>
    </row>
    <row r="111" spans="2:65" s="1" customFormat="1" ht="30" customHeight="1">
      <c r="B111" s="35"/>
      <c r="C111" s="30" t="s">
        <v>17</v>
      </c>
      <c r="D111" s="36"/>
      <c r="E111" s="36"/>
      <c r="F111" s="246" t="str">
        <f>F6</f>
        <v>Materská škola Na Hôrke 30, Nitra</v>
      </c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36"/>
      <c r="R111" s="37"/>
    </row>
    <row r="112" spans="2:65" ht="30" customHeight="1">
      <c r="B112" s="23"/>
      <c r="C112" s="30" t="s">
        <v>171</v>
      </c>
      <c r="D112" s="26"/>
      <c r="E112" s="26"/>
      <c r="F112" s="246" t="s">
        <v>1633</v>
      </c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6"/>
      <c r="R112" s="24"/>
    </row>
    <row r="113" spans="2:65" s="1" customFormat="1" ht="36.9" customHeight="1">
      <c r="B113" s="35"/>
      <c r="C113" s="69" t="s">
        <v>173</v>
      </c>
      <c r="D113" s="36"/>
      <c r="E113" s="36"/>
      <c r="F113" s="209" t="str">
        <f>F8</f>
        <v xml:space="preserve">404 - SO 404 Dopadové dlažby pod zostavy </v>
      </c>
      <c r="G113" s="248"/>
      <c r="H113" s="248"/>
      <c r="I113" s="248"/>
      <c r="J113" s="248"/>
      <c r="K113" s="248"/>
      <c r="L113" s="248"/>
      <c r="M113" s="248"/>
      <c r="N113" s="248"/>
      <c r="O113" s="248"/>
      <c r="P113" s="248"/>
      <c r="Q113" s="36"/>
      <c r="R113" s="37"/>
    </row>
    <row r="114" spans="2:65" s="1" customFormat="1" ht="6.9" customHeight="1"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7"/>
    </row>
    <row r="115" spans="2:65" s="1" customFormat="1" ht="18" customHeight="1">
      <c r="B115" s="35"/>
      <c r="C115" s="30" t="s">
        <v>21</v>
      </c>
      <c r="D115" s="36"/>
      <c r="E115" s="36"/>
      <c r="F115" s="28" t="str">
        <f>F10</f>
        <v xml:space="preserve"> Na Hôrke 30, Nitra</v>
      </c>
      <c r="G115" s="36"/>
      <c r="H115" s="36"/>
      <c r="I115" s="36"/>
      <c r="J115" s="36"/>
      <c r="K115" s="30" t="s">
        <v>23</v>
      </c>
      <c r="L115" s="36"/>
      <c r="M115" s="249" t="str">
        <f>IF(O10="","",O10)</f>
        <v>24. 2. 2017</v>
      </c>
      <c r="N115" s="249"/>
      <c r="O115" s="249"/>
      <c r="P115" s="249"/>
      <c r="Q115" s="36"/>
      <c r="R115" s="37"/>
    </row>
    <row r="116" spans="2:65" s="1" customFormat="1" ht="6.9" customHeight="1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</row>
    <row r="117" spans="2:65" s="1" customFormat="1" ht="13.2">
      <c r="B117" s="35"/>
      <c r="C117" s="30" t="s">
        <v>25</v>
      </c>
      <c r="D117" s="36"/>
      <c r="E117" s="36"/>
      <c r="F117" s="28" t="str">
        <f>E13</f>
        <v>Mesto NITRA,  Štefánikova 60,  950 06 Nitra</v>
      </c>
      <c r="G117" s="36"/>
      <c r="H117" s="36"/>
      <c r="I117" s="36"/>
      <c r="J117" s="36"/>
      <c r="K117" s="30" t="s">
        <v>31</v>
      </c>
      <c r="L117" s="36"/>
      <c r="M117" s="220" t="str">
        <f>E19</f>
        <v>Ing.arch.Igor Feník</v>
      </c>
      <c r="N117" s="220"/>
      <c r="O117" s="220"/>
      <c r="P117" s="220"/>
      <c r="Q117" s="220"/>
      <c r="R117" s="37"/>
    </row>
    <row r="118" spans="2:65" s="1" customFormat="1" ht="14.4" customHeight="1">
      <c r="B118" s="35"/>
      <c r="C118" s="30" t="s">
        <v>29</v>
      </c>
      <c r="D118" s="36"/>
      <c r="E118" s="36"/>
      <c r="F118" s="28" t="str">
        <f>IF(E16="","",E16)</f>
        <v>Vyplň údaj</v>
      </c>
      <c r="G118" s="36"/>
      <c r="H118" s="36"/>
      <c r="I118" s="36"/>
      <c r="J118" s="36"/>
      <c r="K118" s="30" t="s">
        <v>35</v>
      </c>
      <c r="L118" s="36"/>
      <c r="M118" s="220">
        <f>E22</f>
        <v>0</v>
      </c>
      <c r="N118" s="220"/>
      <c r="O118" s="220"/>
      <c r="P118" s="220"/>
      <c r="Q118" s="220"/>
      <c r="R118" s="37"/>
    </row>
    <row r="119" spans="2:65" s="1" customFormat="1" ht="10.35" customHeight="1"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7"/>
    </row>
    <row r="120" spans="2:65" s="9" customFormat="1" ht="29.25" customHeight="1">
      <c r="B120" s="148"/>
      <c r="C120" s="149" t="s">
        <v>210</v>
      </c>
      <c r="D120" s="150" t="s">
        <v>211</v>
      </c>
      <c r="E120" s="150" t="s">
        <v>58</v>
      </c>
      <c r="F120" s="250" t="s">
        <v>212</v>
      </c>
      <c r="G120" s="250"/>
      <c r="H120" s="250"/>
      <c r="I120" s="250"/>
      <c r="J120" s="150" t="s">
        <v>213</v>
      </c>
      <c r="K120" s="150" t="s">
        <v>214</v>
      </c>
      <c r="L120" s="250" t="s">
        <v>215</v>
      </c>
      <c r="M120" s="250"/>
      <c r="N120" s="250" t="s">
        <v>178</v>
      </c>
      <c r="O120" s="250"/>
      <c r="P120" s="250"/>
      <c r="Q120" s="251"/>
      <c r="R120" s="151"/>
      <c r="T120" s="76" t="s">
        <v>216</v>
      </c>
      <c r="U120" s="77" t="s">
        <v>40</v>
      </c>
      <c r="V120" s="77" t="s">
        <v>217</v>
      </c>
      <c r="W120" s="77" t="s">
        <v>218</v>
      </c>
      <c r="X120" s="77" t="s">
        <v>219</v>
      </c>
      <c r="Y120" s="77" t="s">
        <v>220</v>
      </c>
      <c r="Z120" s="77" t="s">
        <v>221</v>
      </c>
      <c r="AA120" s="78" t="s">
        <v>222</v>
      </c>
    </row>
    <row r="121" spans="2:65" s="1" customFormat="1" ht="29.25" customHeight="1">
      <c r="B121" s="35"/>
      <c r="C121" s="80" t="s">
        <v>175</v>
      </c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237">
        <f>BK121</f>
        <v>0</v>
      </c>
      <c r="O121" s="238"/>
      <c r="P121" s="238"/>
      <c r="Q121" s="238"/>
      <c r="R121" s="37"/>
      <c r="T121" s="79"/>
      <c r="U121" s="51"/>
      <c r="V121" s="51"/>
      <c r="W121" s="152">
        <f>W122+W133</f>
        <v>0</v>
      </c>
      <c r="X121" s="51"/>
      <c r="Y121" s="152">
        <f>Y122+Y133</f>
        <v>0</v>
      </c>
      <c r="Z121" s="51"/>
      <c r="AA121" s="153">
        <f>AA122+AA133</f>
        <v>0</v>
      </c>
      <c r="AT121" s="19" t="s">
        <v>75</v>
      </c>
      <c r="AU121" s="19" t="s">
        <v>180</v>
      </c>
      <c r="BK121" s="154">
        <f>BK122+BK133</f>
        <v>0</v>
      </c>
    </row>
    <row r="122" spans="2:65" s="10" customFormat="1" ht="37.35" customHeight="1">
      <c r="B122" s="155"/>
      <c r="C122" s="156"/>
      <c r="D122" s="157" t="s">
        <v>181</v>
      </c>
      <c r="E122" s="157"/>
      <c r="F122" s="157"/>
      <c r="G122" s="157"/>
      <c r="H122" s="157"/>
      <c r="I122" s="157"/>
      <c r="J122" s="157"/>
      <c r="K122" s="157"/>
      <c r="L122" s="157"/>
      <c r="M122" s="157"/>
      <c r="N122" s="239">
        <f>BK122</f>
        <v>0</v>
      </c>
      <c r="O122" s="240"/>
      <c r="P122" s="240"/>
      <c r="Q122" s="240"/>
      <c r="R122" s="158"/>
      <c r="T122" s="159"/>
      <c r="U122" s="156"/>
      <c r="V122" s="156"/>
      <c r="W122" s="160">
        <f>W123+W129+W131</f>
        <v>0</v>
      </c>
      <c r="X122" s="156"/>
      <c r="Y122" s="160">
        <f>Y123+Y129+Y131</f>
        <v>0</v>
      </c>
      <c r="Z122" s="156"/>
      <c r="AA122" s="161">
        <f>AA123+AA129+AA131</f>
        <v>0</v>
      </c>
      <c r="AR122" s="162" t="s">
        <v>83</v>
      </c>
      <c r="AT122" s="163" t="s">
        <v>75</v>
      </c>
      <c r="AU122" s="163" t="s">
        <v>76</v>
      </c>
      <c r="AY122" s="162" t="s">
        <v>223</v>
      </c>
      <c r="BK122" s="164">
        <f>BK123+BK129+BK131</f>
        <v>0</v>
      </c>
    </row>
    <row r="123" spans="2:65" s="10" customFormat="1" ht="19.95" customHeight="1">
      <c r="B123" s="155"/>
      <c r="C123" s="156"/>
      <c r="D123" s="165" t="s">
        <v>1380</v>
      </c>
      <c r="E123" s="165"/>
      <c r="F123" s="165"/>
      <c r="G123" s="165"/>
      <c r="H123" s="165"/>
      <c r="I123" s="165"/>
      <c r="J123" s="165"/>
      <c r="K123" s="165"/>
      <c r="L123" s="165"/>
      <c r="M123" s="165"/>
      <c r="N123" s="241">
        <f>BK123</f>
        <v>0</v>
      </c>
      <c r="O123" s="242"/>
      <c r="P123" s="242"/>
      <c r="Q123" s="242"/>
      <c r="R123" s="158"/>
      <c r="T123" s="159"/>
      <c r="U123" s="156"/>
      <c r="V123" s="156"/>
      <c r="W123" s="160">
        <f>SUM(W124:W128)</f>
        <v>0</v>
      </c>
      <c r="X123" s="156"/>
      <c r="Y123" s="160">
        <f>SUM(Y124:Y128)</f>
        <v>0</v>
      </c>
      <c r="Z123" s="156"/>
      <c r="AA123" s="161">
        <f>SUM(AA124:AA128)</f>
        <v>0</v>
      </c>
      <c r="AR123" s="162" t="s">
        <v>83</v>
      </c>
      <c r="AT123" s="163" t="s">
        <v>75</v>
      </c>
      <c r="AU123" s="163" t="s">
        <v>83</v>
      </c>
      <c r="AY123" s="162" t="s">
        <v>223</v>
      </c>
      <c r="BK123" s="164">
        <f>SUM(BK124:BK128)</f>
        <v>0</v>
      </c>
    </row>
    <row r="124" spans="2:65" s="1" customFormat="1" ht="38.25" customHeight="1">
      <c r="B124" s="137"/>
      <c r="C124" s="166" t="s">
        <v>83</v>
      </c>
      <c r="D124" s="166" t="s">
        <v>224</v>
      </c>
      <c r="E124" s="167" t="s">
        <v>1677</v>
      </c>
      <c r="F124" s="234" t="s">
        <v>1678</v>
      </c>
      <c r="G124" s="234"/>
      <c r="H124" s="234"/>
      <c r="I124" s="234"/>
      <c r="J124" s="168" t="s">
        <v>281</v>
      </c>
      <c r="K124" s="169">
        <v>68</v>
      </c>
      <c r="L124" s="235">
        <v>0</v>
      </c>
      <c r="M124" s="235"/>
      <c r="N124" s="236">
        <f>ROUND(L124*K124,3)</f>
        <v>0</v>
      </c>
      <c r="O124" s="236"/>
      <c r="P124" s="236"/>
      <c r="Q124" s="236"/>
      <c r="R124" s="140"/>
      <c r="T124" s="171" t="s">
        <v>5</v>
      </c>
      <c r="U124" s="44" t="s">
        <v>43</v>
      </c>
      <c r="V124" s="36"/>
      <c r="W124" s="172">
        <f>V124*K124</f>
        <v>0</v>
      </c>
      <c r="X124" s="172">
        <v>0</v>
      </c>
      <c r="Y124" s="172">
        <f>X124*K124</f>
        <v>0</v>
      </c>
      <c r="Z124" s="172">
        <v>0</v>
      </c>
      <c r="AA124" s="173">
        <f>Z124*K124</f>
        <v>0</v>
      </c>
      <c r="AR124" s="19" t="s">
        <v>228</v>
      </c>
      <c r="AT124" s="19" t="s">
        <v>224</v>
      </c>
      <c r="AU124" s="19" t="s">
        <v>88</v>
      </c>
      <c r="AY124" s="19" t="s">
        <v>223</v>
      </c>
      <c r="BE124" s="114">
        <f>IF(U124="základná",N124,0)</f>
        <v>0</v>
      </c>
      <c r="BF124" s="114">
        <f>IF(U124="znížená",N124,0)</f>
        <v>0</v>
      </c>
      <c r="BG124" s="114">
        <f>IF(U124="zákl. prenesená",N124,0)</f>
        <v>0</v>
      </c>
      <c r="BH124" s="114">
        <f>IF(U124="zníž. prenesená",N124,0)</f>
        <v>0</v>
      </c>
      <c r="BI124" s="114">
        <f>IF(U124="nulová",N124,0)</f>
        <v>0</v>
      </c>
      <c r="BJ124" s="19" t="s">
        <v>88</v>
      </c>
      <c r="BK124" s="174">
        <f>ROUND(L124*K124,3)</f>
        <v>0</v>
      </c>
      <c r="BL124" s="19" t="s">
        <v>228</v>
      </c>
      <c r="BM124" s="19" t="s">
        <v>1679</v>
      </c>
    </row>
    <row r="125" spans="2:65" s="1" customFormat="1" ht="16.5" customHeight="1">
      <c r="B125" s="137"/>
      <c r="C125" s="175" t="s">
        <v>88</v>
      </c>
      <c r="D125" s="175" t="s">
        <v>292</v>
      </c>
      <c r="E125" s="176" t="s">
        <v>1680</v>
      </c>
      <c r="F125" s="243" t="s">
        <v>1681</v>
      </c>
      <c r="G125" s="243"/>
      <c r="H125" s="243"/>
      <c r="I125" s="243"/>
      <c r="J125" s="177" t="s">
        <v>240</v>
      </c>
      <c r="K125" s="178">
        <v>170</v>
      </c>
      <c r="L125" s="244">
        <v>0</v>
      </c>
      <c r="M125" s="244"/>
      <c r="N125" s="245">
        <f>ROUND(L125*K125,3)</f>
        <v>0</v>
      </c>
      <c r="O125" s="236"/>
      <c r="P125" s="236"/>
      <c r="Q125" s="236"/>
      <c r="R125" s="140"/>
      <c r="T125" s="171" t="s">
        <v>5</v>
      </c>
      <c r="U125" s="44" t="s">
        <v>43</v>
      </c>
      <c r="V125" s="36"/>
      <c r="W125" s="172">
        <f>V125*K125</f>
        <v>0</v>
      </c>
      <c r="X125" s="172">
        <v>0</v>
      </c>
      <c r="Y125" s="172">
        <f>X125*K125</f>
        <v>0</v>
      </c>
      <c r="Z125" s="172">
        <v>0</v>
      </c>
      <c r="AA125" s="173">
        <f>Z125*K125</f>
        <v>0</v>
      </c>
      <c r="AR125" s="19" t="s">
        <v>254</v>
      </c>
      <c r="AT125" s="19" t="s">
        <v>292</v>
      </c>
      <c r="AU125" s="19" t="s">
        <v>88</v>
      </c>
      <c r="AY125" s="19" t="s">
        <v>223</v>
      </c>
      <c r="BE125" s="114">
        <f>IF(U125="základná",N125,0)</f>
        <v>0</v>
      </c>
      <c r="BF125" s="114">
        <f>IF(U125="znížená",N125,0)</f>
        <v>0</v>
      </c>
      <c r="BG125" s="114">
        <f>IF(U125="zákl. prenesená",N125,0)</f>
        <v>0</v>
      </c>
      <c r="BH125" s="114">
        <f>IF(U125="zníž. prenesená",N125,0)</f>
        <v>0</v>
      </c>
      <c r="BI125" s="114">
        <f>IF(U125="nulová",N125,0)</f>
        <v>0</v>
      </c>
      <c r="BJ125" s="19" t="s">
        <v>88</v>
      </c>
      <c r="BK125" s="174">
        <f>ROUND(L125*K125,3)</f>
        <v>0</v>
      </c>
      <c r="BL125" s="19" t="s">
        <v>228</v>
      </c>
      <c r="BM125" s="19" t="s">
        <v>1682</v>
      </c>
    </row>
    <row r="126" spans="2:65" s="1" customFormat="1" ht="25.5" customHeight="1">
      <c r="B126" s="137"/>
      <c r="C126" s="175" t="s">
        <v>234</v>
      </c>
      <c r="D126" s="175" t="s">
        <v>292</v>
      </c>
      <c r="E126" s="176" t="s">
        <v>1683</v>
      </c>
      <c r="F126" s="243" t="s">
        <v>1684</v>
      </c>
      <c r="G126" s="243"/>
      <c r="H126" s="243"/>
      <c r="I126" s="243"/>
      <c r="J126" s="177" t="s">
        <v>227</v>
      </c>
      <c r="K126" s="178">
        <v>378</v>
      </c>
      <c r="L126" s="244">
        <v>0</v>
      </c>
      <c r="M126" s="244"/>
      <c r="N126" s="245">
        <f>ROUND(L126*K126,3)</f>
        <v>0</v>
      </c>
      <c r="O126" s="236"/>
      <c r="P126" s="236"/>
      <c r="Q126" s="236"/>
      <c r="R126" s="140"/>
      <c r="T126" s="171" t="s">
        <v>5</v>
      </c>
      <c r="U126" s="44" t="s">
        <v>43</v>
      </c>
      <c r="V126" s="36"/>
      <c r="W126" s="172">
        <f>V126*K126</f>
        <v>0</v>
      </c>
      <c r="X126" s="172">
        <v>0</v>
      </c>
      <c r="Y126" s="172">
        <f>X126*K126</f>
        <v>0</v>
      </c>
      <c r="Z126" s="172">
        <v>0</v>
      </c>
      <c r="AA126" s="173">
        <f>Z126*K126</f>
        <v>0</v>
      </c>
      <c r="AR126" s="19" t="s">
        <v>254</v>
      </c>
      <c r="AT126" s="19" t="s">
        <v>292</v>
      </c>
      <c r="AU126" s="19" t="s">
        <v>88</v>
      </c>
      <c r="AY126" s="19" t="s">
        <v>223</v>
      </c>
      <c r="BE126" s="114">
        <f>IF(U126="základná",N126,0)</f>
        <v>0</v>
      </c>
      <c r="BF126" s="114">
        <f>IF(U126="znížená",N126,0)</f>
        <v>0</v>
      </c>
      <c r="BG126" s="114">
        <f>IF(U126="zákl. prenesená",N126,0)</f>
        <v>0</v>
      </c>
      <c r="BH126" s="114">
        <f>IF(U126="zníž. prenesená",N126,0)</f>
        <v>0</v>
      </c>
      <c r="BI126" s="114">
        <f>IF(U126="nulová",N126,0)</f>
        <v>0</v>
      </c>
      <c r="BJ126" s="19" t="s">
        <v>88</v>
      </c>
      <c r="BK126" s="174">
        <f>ROUND(L126*K126,3)</f>
        <v>0</v>
      </c>
      <c r="BL126" s="19" t="s">
        <v>228</v>
      </c>
      <c r="BM126" s="19" t="s">
        <v>1685</v>
      </c>
    </row>
    <row r="127" spans="2:65" s="1" customFormat="1" ht="25.5" customHeight="1">
      <c r="B127" s="137"/>
      <c r="C127" s="175" t="s">
        <v>228</v>
      </c>
      <c r="D127" s="175" t="s">
        <v>292</v>
      </c>
      <c r="E127" s="176" t="s">
        <v>1686</v>
      </c>
      <c r="F127" s="243" t="s">
        <v>1745</v>
      </c>
      <c r="G127" s="243"/>
      <c r="H127" s="243"/>
      <c r="I127" s="243"/>
      <c r="J127" s="177" t="s">
        <v>227</v>
      </c>
      <c r="K127" s="178">
        <v>50</v>
      </c>
      <c r="L127" s="244">
        <v>0</v>
      </c>
      <c r="M127" s="244"/>
      <c r="N127" s="245">
        <f>ROUND(L127*K127,3)</f>
        <v>0</v>
      </c>
      <c r="O127" s="236"/>
      <c r="P127" s="236"/>
      <c r="Q127" s="236"/>
      <c r="R127" s="140"/>
      <c r="T127" s="171" t="s">
        <v>5</v>
      </c>
      <c r="U127" s="44" t="s">
        <v>43</v>
      </c>
      <c r="V127" s="36"/>
      <c r="W127" s="172">
        <f>V127*K127</f>
        <v>0</v>
      </c>
      <c r="X127" s="172">
        <v>0</v>
      </c>
      <c r="Y127" s="172">
        <f>X127*K127</f>
        <v>0</v>
      </c>
      <c r="Z127" s="172">
        <v>0</v>
      </c>
      <c r="AA127" s="173">
        <f>Z127*K127</f>
        <v>0</v>
      </c>
      <c r="AR127" s="19" t="s">
        <v>254</v>
      </c>
      <c r="AT127" s="19" t="s">
        <v>292</v>
      </c>
      <c r="AU127" s="19" t="s">
        <v>88</v>
      </c>
      <c r="AY127" s="19" t="s">
        <v>223</v>
      </c>
      <c r="BE127" s="114">
        <f>IF(U127="základná",N127,0)</f>
        <v>0</v>
      </c>
      <c r="BF127" s="114">
        <f>IF(U127="znížená",N127,0)</f>
        <v>0</v>
      </c>
      <c r="BG127" s="114">
        <f>IF(U127="zákl. prenesená",N127,0)</f>
        <v>0</v>
      </c>
      <c r="BH127" s="114">
        <f>IF(U127="zníž. prenesená",N127,0)</f>
        <v>0</v>
      </c>
      <c r="BI127" s="114">
        <f>IF(U127="nulová",N127,0)</f>
        <v>0</v>
      </c>
      <c r="BJ127" s="19" t="s">
        <v>88</v>
      </c>
      <c r="BK127" s="174">
        <f>ROUND(L127*K127,3)</f>
        <v>0</v>
      </c>
      <c r="BL127" s="19" t="s">
        <v>228</v>
      </c>
      <c r="BM127" s="19" t="s">
        <v>1687</v>
      </c>
    </row>
    <row r="128" spans="2:65" s="1" customFormat="1" ht="16.5" customHeight="1">
      <c r="B128" s="137"/>
      <c r="C128" s="175" t="s">
        <v>242</v>
      </c>
      <c r="D128" s="175" t="s">
        <v>292</v>
      </c>
      <c r="E128" s="176" t="s">
        <v>1688</v>
      </c>
      <c r="F128" s="243" t="s">
        <v>1689</v>
      </c>
      <c r="G128" s="243"/>
      <c r="H128" s="243"/>
      <c r="I128" s="243"/>
      <c r="J128" s="177" t="s">
        <v>295</v>
      </c>
      <c r="K128" s="178">
        <v>63380</v>
      </c>
      <c r="L128" s="244">
        <v>0</v>
      </c>
      <c r="M128" s="244"/>
      <c r="N128" s="245">
        <f>ROUND(L128*K128,3)</f>
        <v>0</v>
      </c>
      <c r="O128" s="236"/>
      <c r="P128" s="236"/>
      <c r="Q128" s="236"/>
      <c r="R128" s="140"/>
      <c r="T128" s="171" t="s">
        <v>5</v>
      </c>
      <c r="U128" s="44" t="s">
        <v>43</v>
      </c>
      <c r="V128" s="36"/>
      <c r="W128" s="172">
        <f>V128*K128</f>
        <v>0</v>
      </c>
      <c r="X128" s="172">
        <v>0</v>
      </c>
      <c r="Y128" s="172">
        <f>X128*K128</f>
        <v>0</v>
      </c>
      <c r="Z128" s="172">
        <v>0</v>
      </c>
      <c r="AA128" s="173">
        <f>Z128*K128</f>
        <v>0</v>
      </c>
      <c r="AR128" s="19" t="s">
        <v>254</v>
      </c>
      <c r="AT128" s="19" t="s">
        <v>292</v>
      </c>
      <c r="AU128" s="19" t="s">
        <v>88</v>
      </c>
      <c r="AY128" s="19" t="s">
        <v>223</v>
      </c>
      <c r="BE128" s="114">
        <f>IF(U128="základná",N128,0)</f>
        <v>0</v>
      </c>
      <c r="BF128" s="114">
        <f>IF(U128="znížená",N128,0)</f>
        <v>0</v>
      </c>
      <c r="BG128" s="114">
        <f>IF(U128="zákl. prenesená",N128,0)</f>
        <v>0</v>
      </c>
      <c r="BH128" s="114">
        <f>IF(U128="zníž. prenesená",N128,0)</f>
        <v>0</v>
      </c>
      <c r="BI128" s="114">
        <f>IF(U128="nulová",N128,0)</f>
        <v>0</v>
      </c>
      <c r="BJ128" s="19" t="s">
        <v>88</v>
      </c>
      <c r="BK128" s="174">
        <f>ROUND(L128*K128,3)</f>
        <v>0</v>
      </c>
      <c r="BL128" s="19" t="s">
        <v>228</v>
      </c>
      <c r="BM128" s="19" t="s">
        <v>1690</v>
      </c>
    </row>
    <row r="129" spans="2:65" s="10" customFormat="1" ht="29.85" customHeight="1">
      <c r="B129" s="155"/>
      <c r="C129" s="156"/>
      <c r="D129" s="165" t="s">
        <v>1618</v>
      </c>
      <c r="E129" s="165"/>
      <c r="F129" s="165"/>
      <c r="G129" s="165"/>
      <c r="H129" s="165"/>
      <c r="I129" s="165"/>
      <c r="J129" s="165"/>
      <c r="K129" s="165"/>
      <c r="L129" s="165"/>
      <c r="M129" s="165"/>
      <c r="N129" s="229">
        <f>BK129</f>
        <v>0</v>
      </c>
      <c r="O129" s="230"/>
      <c r="P129" s="230"/>
      <c r="Q129" s="230"/>
      <c r="R129" s="158"/>
      <c r="T129" s="159"/>
      <c r="U129" s="156"/>
      <c r="V129" s="156"/>
      <c r="W129" s="160">
        <f>W130</f>
        <v>0</v>
      </c>
      <c r="X129" s="156"/>
      <c r="Y129" s="160">
        <f>Y130</f>
        <v>0</v>
      </c>
      <c r="Z129" s="156"/>
      <c r="AA129" s="161">
        <f>AA130</f>
        <v>0</v>
      </c>
      <c r="AR129" s="162" t="s">
        <v>83</v>
      </c>
      <c r="AT129" s="163" t="s">
        <v>75</v>
      </c>
      <c r="AU129" s="163" t="s">
        <v>83</v>
      </c>
      <c r="AY129" s="162" t="s">
        <v>223</v>
      </c>
      <c r="BK129" s="164">
        <f>BK130</f>
        <v>0</v>
      </c>
    </row>
    <row r="130" spans="2:65" s="1" customFormat="1" ht="25.5" customHeight="1">
      <c r="B130" s="137"/>
      <c r="C130" s="166" t="s">
        <v>246</v>
      </c>
      <c r="D130" s="166" t="s">
        <v>224</v>
      </c>
      <c r="E130" s="167" t="s">
        <v>1691</v>
      </c>
      <c r="F130" s="234" t="s">
        <v>1692</v>
      </c>
      <c r="G130" s="234"/>
      <c r="H130" s="234"/>
      <c r="I130" s="234"/>
      <c r="J130" s="168" t="s">
        <v>240</v>
      </c>
      <c r="K130" s="169">
        <v>170</v>
      </c>
      <c r="L130" s="235">
        <v>0</v>
      </c>
      <c r="M130" s="235"/>
      <c r="N130" s="236">
        <f>ROUND(L130*K130,3)</f>
        <v>0</v>
      </c>
      <c r="O130" s="236"/>
      <c r="P130" s="236"/>
      <c r="Q130" s="236"/>
      <c r="R130" s="140"/>
      <c r="T130" s="171" t="s">
        <v>5</v>
      </c>
      <c r="U130" s="44" t="s">
        <v>43</v>
      </c>
      <c r="V130" s="36"/>
      <c r="W130" s="172">
        <f>V130*K130</f>
        <v>0</v>
      </c>
      <c r="X130" s="172">
        <v>0</v>
      </c>
      <c r="Y130" s="172">
        <f>X130*K130</f>
        <v>0</v>
      </c>
      <c r="Z130" s="172">
        <v>0</v>
      </c>
      <c r="AA130" s="173">
        <f>Z130*K130</f>
        <v>0</v>
      </c>
      <c r="AR130" s="19" t="s">
        <v>228</v>
      </c>
      <c r="AT130" s="19" t="s">
        <v>224</v>
      </c>
      <c r="AU130" s="19" t="s">
        <v>88</v>
      </c>
      <c r="AY130" s="19" t="s">
        <v>223</v>
      </c>
      <c r="BE130" s="114">
        <f>IF(U130="základná",N130,0)</f>
        <v>0</v>
      </c>
      <c r="BF130" s="114">
        <f>IF(U130="znížená",N130,0)</f>
        <v>0</v>
      </c>
      <c r="BG130" s="114">
        <f>IF(U130="zákl. prenesená",N130,0)</f>
        <v>0</v>
      </c>
      <c r="BH130" s="114">
        <f>IF(U130="zníž. prenesená",N130,0)</f>
        <v>0</v>
      </c>
      <c r="BI130" s="114">
        <f>IF(U130="nulová",N130,0)</f>
        <v>0</v>
      </c>
      <c r="BJ130" s="19" t="s">
        <v>88</v>
      </c>
      <c r="BK130" s="174">
        <f>ROUND(L130*K130,3)</f>
        <v>0</v>
      </c>
      <c r="BL130" s="19" t="s">
        <v>228</v>
      </c>
      <c r="BM130" s="19" t="s">
        <v>1693</v>
      </c>
    </row>
    <row r="131" spans="2:65" s="10" customFormat="1" ht="29.85" customHeight="1">
      <c r="B131" s="155"/>
      <c r="C131" s="156"/>
      <c r="D131" s="165" t="s">
        <v>185</v>
      </c>
      <c r="E131" s="165"/>
      <c r="F131" s="165"/>
      <c r="G131" s="165"/>
      <c r="H131" s="165"/>
      <c r="I131" s="165"/>
      <c r="J131" s="165"/>
      <c r="K131" s="165"/>
      <c r="L131" s="165"/>
      <c r="M131" s="165"/>
      <c r="N131" s="229">
        <f>BK131</f>
        <v>0</v>
      </c>
      <c r="O131" s="230"/>
      <c r="P131" s="230"/>
      <c r="Q131" s="230"/>
      <c r="R131" s="158"/>
      <c r="T131" s="159"/>
      <c r="U131" s="156"/>
      <c r="V131" s="156"/>
      <c r="W131" s="160">
        <f>W132</f>
        <v>0</v>
      </c>
      <c r="X131" s="156"/>
      <c r="Y131" s="160">
        <f>Y132</f>
        <v>0</v>
      </c>
      <c r="Z131" s="156"/>
      <c r="AA131" s="161">
        <f>AA132</f>
        <v>0</v>
      </c>
      <c r="AR131" s="162" t="s">
        <v>83</v>
      </c>
      <c r="AT131" s="163" t="s">
        <v>75</v>
      </c>
      <c r="AU131" s="163" t="s">
        <v>83</v>
      </c>
      <c r="AY131" s="162" t="s">
        <v>223</v>
      </c>
      <c r="BK131" s="164">
        <f>BK132</f>
        <v>0</v>
      </c>
    </row>
    <row r="132" spans="2:65" s="1" customFormat="1" ht="38.25" customHeight="1">
      <c r="B132" s="137"/>
      <c r="C132" s="166" t="s">
        <v>250</v>
      </c>
      <c r="D132" s="166" t="s">
        <v>224</v>
      </c>
      <c r="E132" s="167" t="s">
        <v>1694</v>
      </c>
      <c r="F132" s="234" t="s">
        <v>1695</v>
      </c>
      <c r="G132" s="234"/>
      <c r="H132" s="234"/>
      <c r="I132" s="234"/>
      <c r="J132" s="168" t="s">
        <v>396</v>
      </c>
      <c r="K132" s="169">
        <v>75</v>
      </c>
      <c r="L132" s="235">
        <v>0</v>
      </c>
      <c r="M132" s="235"/>
      <c r="N132" s="236">
        <f>ROUND(L132*K132,3)</f>
        <v>0</v>
      </c>
      <c r="O132" s="236"/>
      <c r="P132" s="236"/>
      <c r="Q132" s="236"/>
      <c r="R132" s="140"/>
      <c r="T132" s="171" t="s">
        <v>5</v>
      </c>
      <c r="U132" s="44" t="s">
        <v>43</v>
      </c>
      <c r="V132" s="36"/>
      <c r="W132" s="172">
        <f>V132*K132</f>
        <v>0</v>
      </c>
      <c r="X132" s="172">
        <v>0</v>
      </c>
      <c r="Y132" s="172">
        <f>X132*K132</f>
        <v>0</v>
      </c>
      <c r="Z132" s="172">
        <v>0</v>
      </c>
      <c r="AA132" s="173">
        <f>Z132*K132</f>
        <v>0</v>
      </c>
      <c r="AR132" s="19" t="s">
        <v>228</v>
      </c>
      <c r="AT132" s="19" t="s">
        <v>224</v>
      </c>
      <c r="AU132" s="19" t="s">
        <v>88</v>
      </c>
      <c r="AY132" s="19" t="s">
        <v>223</v>
      </c>
      <c r="BE132" s="114">
        <f>IF(U132="základná",N132,0)</f>
        <v>0</v>
      </c>
      <c r="BF132" s="114">
        <f>IF(U132="znížená",N132,0)</f>
        <v>0</v>
      </c>
      <c r="BG132" s="114">
        <f>IF(U132="zákl. prenesená",N132,0)</f>
        <v>0</v>
      </c>
      <c r="BH132" s="114">
        <f>IF(U132="zníž. prenesená",N132,0)</f>
        <v>0</v>
      </c>
      <c r="BI132" s="114">
        <f>IF(U132="nulová",N132,0)</f>
        <v>0</v>
      </c>
      <c r="BJ132" s="19" t="s">
        <v>88</v>
      </c>
      <c r="BK132" s="174">
        <f>ROUND(L132*K132,3)</f>
        <v>0</v>
      </c>
      <c r="BL132" s="19" t="s">
        <v>228</v>
      </c>
      <c r="BM132" s="19" t="s">
        <v>1696</v>
      </c>
    </row>
    <row r="133" spans="2:65" s="1" customFormat="1" ht="49.95" customHeight="1">
      <c r="B133" s="35"/>
      <c r="C133" s="36"/>
      <c r="D133" s="157" t="s">
        <v>820</v>
      </c>
      <c r="E133" s="36"/>
      <c r="F133" s="36"/>
      <c r="G133" s="36"/>
      <c r="H133" s="36"/>
      <c r="I133" s="36"/>
      <c r="J133" s="36"/>
      <c r="K133" s="36"/>
      <c r="L133" s="36"/>
      <c r="M133" s="36"/>
      <c r="N133" s="231">
        <f>BK133</f>
        <v>0</v>
      </c>
      <c r="O133" s="232"/>
      <c r="P133" s="232"/>
      <c r="Q133" s="232"/>
      <c r="R133" s="37"/>
      <c r="T133" s="180"/>
      <c r="U133" s="56"/>
      <c r="V133" s="56"/>
      <c r="W133" s="56"/>
      <c r="X133" s="56"/>
      <c r="Y133" s="56"/>
      <c r="Z133" s="56"/>
      <c r="AA133" s="58"/>
      <c r="AT133" s="19" t="s">
        <v>75</v>
      </c>
      <c r="AU133" s="19" t="s">
        <v>76</v>
      </c>
      <c r="AY133" s="19" t="s">
        <v>821</v>
      </c>
      <c r="BK133" s="174">
        <v>0</v>
      </c>
    </row>
    <row r="134" spans="2:65" s="1" customFormat="1" ht="6.9" customHeight="1">
      <c r="B134" s="59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1"/>
    </row>
  </sheetData>
  <mergeCells count="96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3:Q93"/>
    <mergeCell ref="N95:Q95"/>
    <mergeCell ref="D96:H96"/>
    <mergeCell ref="N96:Q96"/>
    <mergeCell ref="D97:H97"/>
    <mergeCell ref="N97:Q97"/>
    <mergeCell ref="D98:H98"/>
    <mergeCell ref="N98:Q98"/>
    <mergeCell ref="D99:H99"/>
    <mergeCell ref="N99:Q99"/>
    <mergeCell ref="D100:H100"/>
    <mergeCell ref="N100:Q100"/>
    <mergeCell ref="N101:Q101"/>
    <mergeCell ref="L103:Q103"/>
    <mergeCell ref="C109:Q109"/>
    <mergeCell ref="F111:P111"/>
    <mergeCell ref="F112:P112"/>
    <mergeCell ref="F113:P113"/>
    <mergeCell ref="M115:P115"/>
    <mergeCell ref="M117:Q117"/>
    <mergeCell ref="M118:Q118"/>
    <mergeCell ref="F120:I120"/>
    <mergeCell ref="L120:M120"/>
    <mergeCell ref="N120:Q120"/>
    <mergeCell ref="F124:I124"/>
    <mergeCell ref="L124:M124"/>
    <mergeCell ref="N124:Q124"/>
    <mergeCell ref="N121:Q121"/>
    <mergeCell ref="N122:Q122"/>
    <mergeCell ref="N123:Q123"/>
    <mergeCell ref="N128:Q128"/>
    <mergeCell ref="F125:I125"/>
    <mergeCell ref="L125:M125"/>
    <mergeCell ref="N125:Q125"/>
    <mergeCell ref="F126:I126"/>
    <mergeCell ref="L126:M126"/>
    <mergeCell ref="N126:Q126"/>
    <mergeCell ref="N129:Q129"/>
    <mergeCell ref="N131:Q131"/>
    <mergeCell ref="N133:Q133"/>
    <mergeCell ref="H1:K1"/>
    <mergeCell ref="S2:AC2"/>
    <mergeCell ref="F130:I130"/>
    <mergeCell ref="L130:M130"/>
    <mergeCell ref="N130:Q130"/>
    <mergeCell ref="F132:I132"/>
    <mergeCell ref="L132:M132"/>
    <mergeCell ref="N132:Q132"/>
    <mergeCell ref="F127:I127"/>
    <mergeCell ref="L127:M127"/>
    <mergeCell ref="N127:Q127"/>
    <mergeCell ref="F128:I128"/>
    <mergeCell ref="L128:M128"/>
  </mergeCells>
  <hyperlinks>
    <hyperlink ref="F1:G1" location="C2" display="1) Krycí list rozpočtu"/>
    <hyperlink ref="H1:K1" location="C87" display="2) Rekapitulácia rozpočtu"/>
    <hyperlink ref="L1" location="C120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5"/>
  <sheetViews>
    <sheetView showGridLines="0" workbookViewId="0">
      <pane ySplit="1" topLeftCell="A74" activePane="bottomLeft" state="frozen"/>
      <selection pane="bottomLeft" activeCell="E16" sqref="E16:L16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143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1633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284"/>
      <c r="F8" s="291" t="s">
        <v>1697</v>
      </c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36"/>
      <c r="R8" s="37"/>
    </row>
    <row r="9" spans="1:66" s="1" customFormat="1" ht="14.4" customHeight="1">
      <c r="B9" s="35"/>
      <c r="C9" s="36"/>
      <c r="D9" s="30" t="s">
        <v>19</v>
      </c>
      <c r="E9" s="284"/>
      <c r="F9" s="285" t="s">
        <v>5</v>
      </c>
      <c r="G9" s="284"/>
      <c r="H9" s="284"/>
      <c r="I9" s="284"/>
      <c r="J9" s="284"/>
      <c r="K9" s="284"/>
      <c r="L9" s="284"/>
      <c r="M9" s="286" t="s">
        <v>20</v>
      </c>
      <c r="N9" s="284"/>
      <c r="O9" s="285" t="s">
        <v>5</v>
      </c>
      <c r="P9" s="284"/>
      <c r="Q9" s="36"/>
      <c r="R9" s="37"/>
    </row>
    <row r="10" spans="1:66" s="1" customFormat="1" ht="14.4" customHeight="1">
      <c r="B10" s="35"/>
      <c r="C10" s="36"/>
      <c r="D10" s="30" t="s">
        <v>21</v>
      </c>
      <c r="E10" s="284"/>
      <c r="F10" s="285" t="s">
        <v>22</v>
      </c>
      <c r="G10" s="284"/>
      <c r="H10" s="284"/>
      <c r="I10" s="284"/>
      <c r="J10" s="284"/>
      <c r="K10" s="284"/>
      <c r="L10" s="284"/>
      <c r="M10" s="286" t="s">
        <v>23</v>
      </c>
      <c r="N10" s="284"/>
      <c r="O10" s="287" t="str">
        <f>'Rekapitulácia stavby'!AN8</f>
        <v>24. 2. 2017</v>
      </c>
      <c r="P10" s="288"/>
      <c r="Q10" s="36"/>
      <c r="R10" s="37"/>
    </row>
    <row r="11" spans="1:66" s="1" customFormat="1" ht="10.95" customHeight="1">
      <c r="B11" s="35"/>
      <c r="C11" s="36"/>
      <c r="D11" s="36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36"/>
      <c r="R11" s="37"/>
    </row>
    <row r="12" spans="1:66" s="1" customFormat="1" ht="14.4" customHeight="1">
      <c r="B12" s="35"/>
      <c r="C12" s="36"/>
      <c r="D12" s="30" t="s">
        <v>25</v>
      </c>
      <c r="E12" s="284"/>
      <c r="F12" s="284"/>
      <c r="G12" s="284"/>
      <c r="H12" s="284"/>
      <c r="I12" s="284"/>
      <c r="J12" s="284"/>
      <c r="K12" s="284"/>
      <c r="L12" s="284"/>
      <c r="M12" s="286" t="s">
        <v>26</v>
      </c>
      <c r="N12" s="284"/>
      <c r="O12" s="289" t="s">
        <v>5</v>
      </c>
      <c r="P12" s="289"/>
      <c r="Q12" s="36"/>
      <c r="R12" s="37"/>
    </row>
    <row r="13" spans="1:66" s="1" customFormat="1" ht="18" customHeight="1">
      <c r="B13" s="35"/>
      <c r="C13" s="36"/>
      <c r="D13" s="36"/>
      <c r="E13" s="285" t="s">
        <v>27</v>
      </c>
      <c r="F13" s="284"/>
      <c r="G13" s="284"/>
      <c r="H13" s="284"/>
      <c r="I13" s="284"/>
      <c r="J13" s="284"/>
      <c r="K13" s="284"/>
      <c r="L13" s="284"/>
      <c r="M13" s="286" t="s">
        <v>28</v>
      </c>
      <c r="N13" s="284"/>
      <c r="O13" s="289" t="s">
        <v>5</v>
      </c>
      <c r="P13" s="289"/>
      <c r="Q13" s="36"/>
      <c r="R13" s="37"/>
    </row>
    <row r="14" spans="1:66" s="1" customFormat="1" ht="6.9" customHeight="1">
      <c r="B14" s="35"/>
      <c r="C14" s="36"/>
      <c r="D14" s="36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36"/>
      <c r="R14" s="37"/>
    </row>
    <row r="15" spans="1:66" s="1" customFormat="1" ht="14.4" customHeight="1">
      <c r="B15" s="35"/>
      <c r="C15" s="36"/>
      <c r="D15" s="30" t="s">
        <v>29</v>
      </c>
      <c r="E15" s="284"/>
      <c r="F15" s="284"/>
      <c r="G15" s="284"/>
      <c r="H15" s="284"/>
      <c r="I15" s="284"/>
      <c r="J15" s="284"/>
      <c r="K15" s="284"/>
      <c r="L15" s="284"/>
      <c r="M15" s="286" t="s">
        <v>26</v>
      </c>
      <c r="N15" s="284"/>
      <c r="O15" s="290"/>
      <c r="P15" s="289"/>
      <c r="Q15" s="36"/>
      <c r="R15" s="37"/>
    </row>
    <row r="16" spans="1:66" s="1" customFormat="1" ht="18" customHeight="1">
      <c r="B16" s="35"/>
      <c r="C16" s="36"/>
      <c r="D16" s="36"/>
      <c r="E16" s="290"/>
      <c r="F16" s="289"/>
      <c r="G16" s="289"/>
      <c r="H16" s="289"/>
      <c r="I16" s="289"/>
      <c r="J16" s="289"/>
      <c r="K16" s="289"/>
      <c r="L16" s="289"/>
      <c r="M16" s="286" t="s">
        <v>28</v>
      </c>
      <c r="N16" s="284"/>
      <c r="O16" s="290"/>
      <c r="P16" s="289"/>
      <c r="Q16" s="36"/>
      <c r="R16" s="37"/>
    </row>
    <row r="17" spans="2:18" s="1" customFormat="1" ht="6.9" customHeight="1">
      <c r="B17" s="35"/>
      <c r="C17" s="36"/>
      <c r="D17" s="36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36"/>
      <c r="R17" s="37"/>
    </row>
    <row r="18" spans="2:18" s="1" customFormat="1" ht="14.4" customHeight="1">
      <c r="B18" s="35"/>
      <c r="C18" s="36"/>
      <c r="D18" s="30" t="s">
        <v>31</v>
      </c>
      <c r="E18" s="284"/>
      <c r="F18" s="284"/>
      <c r="G18" s="284"/>
      <c r="H18" s="284"/>
      <c r="I18" s="284"/>
      <c r="J18" s="284"/>
      <c r="K18" s="284"/>
      <c r="L18" s="284"/>
      <c r="M18" s="286" t="s">
        <v>26</v>
      </c>
      <c r="N18" s="284"/>
      <c r="O18" s="289" t="s">
        <v>5</v>
      </c>
      <c r="P18" s="289"/>
      <c r="Q18" s="36"/>
      <c r="R18" s="37"/>
    </row>
    <row r="19" spans="2:18" s="1" customFormat="1" ht="18" customHeight="1">
      <c r="B19" s="35"/>
      <c r="C19" s="36"/>
      <c r="D19" s="36"/>
      <c r="E19" s="285" t="s">
        <v>32</v>
      </c>
      <c r="F19" s="284"/>
      <c r="G19" s="284"/>
      <c r="H19" s="284"/>
      <c r="I19" s="284"/>
      <c r="J19" s="284"/>
      <c r="K19" s="284"/>
      <c r="L19" s="284"/>
      <c r="M19" s="286" t="s">
        <v>28</v>
      </c>
      <c r="N19" s="284"/>
      <c r="O19" s="289" t="s">
        <v>5</v>
      </c>
      <c r="P19" s="289"/>
      <c r="Q19" s="36"/>
      <c r="R19" s="37"/>
    </row>
    <row r="20" spans="2:18" s="1" customFormat="1" ht="6.9" customHeight="1">
      <c r="B20" s="35"/>
      <c r="C20" s="36"/>
      <c r="D20" s="36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N95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(SUM(BE95:BE102)+SUM(BE121:BE133))</f>
        <v>0</v>
      </c>
      <c r="I33" s="248"/>
      <c r="J33" s="248"/>
      <c r="K33" s="36"/>
      <c r="L33" s="36"/>
      <c r="M33" s="260">
        <f>ROUND((SUM(BE95:BE102)+SUM(BE121:BE133)),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(SUM(BF95:BF102)+SUM(BF121:BF133))</f>
        <v>0</v>
      </c>
      <c r="I34" s="248"/>
      <c r="J34" s="248"/>
      <c r="K34" s="36"/>
      <c r="L34" s="36"/>
      <c r="M34" s="260">
        <f>ROUND((SUM(BF95:BF102)+SUM(BF121:BF133)),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(SUM(BG95:BG102)+SUM(BG121:BG133))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(SUM(BH95:BH102)+SUM(BH121:BH133))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(SUM(BI95:BI102)+SUM(BI121:BI133))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1633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>405 - SO 405 Exteriérová učebňa veľká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65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65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65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65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65" s="1" customFormat="1" ht="14.4" customHeight="1">
      <c r="B85" s="35"/>
      <c r="C85" s="30" t="s">
        <v>29</v>
      </c>
      <c r="D85" s="36"/>
      <c r="E85" s="36"/>
      <c r="F85" s="28" t="str">
        <f>IF(E16="","",E16)</f>
        <v/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65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65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65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65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N121</f>
        <v>0</v>
      </c>
      <c r="O89" s="254"/>
      <c r="P89" s="254"/>
      <c r="Q89" s="254"/>
      <c r="R89" s="37"/>
      <c r="AU89" s="19" t="s">
        <v>180</v>
      </c>
    </row>
    <row r="90" spans="2:65" s="7" customFormat="1" ht="24.9" customHeight="1">
      <c r="B90" s="129"/>
      <c r="C90" s="130"/>
      <c r="D90" s="131" t="s">
        <v>181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N122</f>
        <v>0</v>
      </c>
      <c r="O90" s="257"/>
      <c r="P90" s="257"/>
      <c r="Q90" s="257"/>
      <c r="R90" s="132"/>
    </row>
    <row r="91" spans="2:65" s="8" customFormat="1" ht="19.95" customHeight="1">
      <c r="B91" s="133"/>
      <c r="C91" s="99"/>
      <c r="D91" s="110" t="s">
        <v>1380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N123</f>
        <v>0</v>
      </c>
      <c r="O91" s="190"/>
      <c r="P91" s="190"/>
      <c r="Q91" s="190"/>
      <c r="R91" s="134"/>
    </row>
    <row r="92" spans="2:65" s="8" customFormat="1" ht="19.95" customHeight="1">
      <c r="B92" s="133"/>
      <c r="C92" s="99"/>
      <c r="D92" s="110" t="s">
        <v>1618</v>
      </c>
      <c r="E92" s="99"/>
      <c r="F92" s="99"/>
      <c r="G92" s="99"/>
      <c r="H92" s="99"/>
      <c r="I92" s="99"/>
      <c r="J92" s="99"/>
      <c r="K92" s="99"/>
      <c r="L92" s="99"/>
      <c r="M92" s="99"/>
      <c r="N92" s="187">
        <f>N125</f>
        <v>0</v>
      </c>
      <c r="O92" s="190"/>
      <c r="P92" s="190"/>
      <c r="Q92" s="190"/>
      <c r="R92" s="134"/>
    </row>
    <row r="93" spans="2:65" s="8" customFormat="1" ht="19.95" customHeight="1">
      <c r="B93" s="133"/>
      <c r="C93" s="99"/>
      <c r="D93" s="110" t="s">
        <v>1653</v>
      </c>
      <c r="E93" s="99"/>
      <c r="F93" s="99"/>
      <c r="G93" s="99"/>
      <c r="H93" s="99"/>
      <c r="I93" s="99"/>
      <c r="J93" s="99"/>
      <c r="K93" s="99"/>
      <c r="L93" s="99"/>
      <c r="M93" s="99"/>
      <c r="N93" s="187">
        <f>N130</f>
        <v>0</v>
      </c>
      <c r="O93" s="190"/>
      <c r="P93" s="190"/>
      <c r="Q93" s="190"/>
      <c r="R93" s="134"/>
    </row>
    <row r="94" spans="2:65" s="1" customFormat="1" ht="21.75" customHeight="1">
      <c r="B94" s="35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7"/>
    </row>
    <row r="95" spans="2:65" s="1" customFormat="1" ht="29.25" customHeight="1">
      <c r="B95" s="35"/>
      <c r="C95" s="128" t="s">
        <v>200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254">
        <f>ROUND(N96+N97+N98+N99+N100+N101,2)</f>
        <v>0</v>
      </c>
      <c r="O95" s="255"/>
      <c r="P95" s="255"/>
      <c r="Q95" s="255"/>
      <c r="R95" s="37"/>
      <c r="T95" s="135"/>
      <c r="U95" s="136" t="s">
        <v>40</v>
      </c>
    </row>
    <row r="96" spans="2:65" s="1" customFormat="1" ht="18" customHeight="1">
      <c r="B96" s="137"/>
      <c r="C96" s="138"/>
      <c r="D96" s="270" t="s">
        <v>201</v>
      </c>
      <c r="E96" s="270"/>
      <c r="F96" s="270"/>
      <c r="G96" s="270"/>
      <c r="H96" s="270"/>
      <c r="I96" s="271"/>
      <c r="J96" s="271"/>
      <c r="K96" s="271"/>
      <c r="L96" s="271"/>
      <c r="M96" s="271"/>
      <c r="N96" s="272">
        <f>ROUND(N89*T96,2)</f>
        <v>0</v>
      </c>
      <c r="O96" s="272"/>
      <c r="P96" s="272"/>
      <c r="Q96" s="272"/>
      <c r="R96" s="140"/>
      <c r="S96" s="141"/>
      <c r="T96" s="142"/>
      <c r="U96" s="143" t="s">
        <v>43</v>
      </c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4" t="s">
        <v>202</v>
      </c>
      <c r="AZ96" s="141"/>
      <c r="BA96" s="141"/>
      <c r="BB96" s="141"/>
      <c r="BC96" s="141"/>
      <c r="BD96" s="141"/>
      <c r="BE96" s="145">
        <f t="shared" ref="BE96:BE101" si="0">IF(U96="základná",N96,0)</f>
        <v>0</v>
      </c>
      <c r="BF96" s="145">
        <f t="shared" ref="BF96:BF101" si="1">IF(U96="znížená",N96,0)</f>
        <v>0</v>
      </c>
      <c r="BG96" s="145">
        <f t="shared" ref="BG96:BG101" si="2">IF(U96="zákl. prenesená",N96,0)</f>
        <v>0</v>
      </c>
      <c r="BH96" s="145">
        <f t="shared" ref="BH96:BH101" si="3">IF(U96="zníž. prenesená",N96,0)</f>
        <v>0</v>
      </c>
      <c r="BI96" s="145">
        <f t="shared" ref="BI96:BI101" si="4">IF(U96="nulová",N96,0)</f>
        <v>0</v>
      </c>
      <c r="BJ96" s="144" t="s">
        <v>88</v>
      </c>
      <c r="BK96" s="141"/>
      <c r="BL96" s="141"/>
      <c r="BM96" s="141"/>
    </row>
    <row r="97" spans="2:65" s="1" customFormat="1" ht="18" customHeight="1">
      <c r="B97" s="137"/>
      <c r="C97" s="138"/>
      <c r="D97" s="270" t="s">
        <v>203</v>
      </c>
      <c r="E97" s="270"/>
      <c r="F97" s="270"/>
      <c r="G97" s="270"/>
      <c r="H97" s="270"/>
      <c r="I97" s="271"/>
      <c r="J97" s="271"/>
      <c r="K97" s="271"/>
      <c r="L97" s="271"/>
      <c r="M97" s="271"/>
      <c r="N97" s="272">
        <f>ROUND(N89*T97,2)</f>
        <v>0</v>
      </c>
      <c r="O97" s="272"/>
      <c r="P97" s="272"/>
      <c r="Q97" s="272"/>
      <c r="R97" s="140"/>
      <c r="S97" s="141"/>
      <c r="T97" s="142"/>
      <c r="U97" s="143" t="s">
        <v>43</v>
      </c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4" t="s">
        <v>202</v>
      </c>
      <c r="AZ97" s="141"/>
      <c r="BA97" s="141"/>
      <c r="BB97" s="141"/>
      <c r="BC97" s="141"/>
      <c r="BD97" s="141"/>
      <c r="BE97" s="145">
        <f t="shared" si="0"/>
        <v>0</v>
      </c>
      <c r="BF97" s="145">
        <f t="shared" si="1"/>
        <v>0</v>
      </c>
      <c r="BG97" s="145">
        <f t="shared" si="2"/>
        <v>0</v>
      </c>
      <c r="BH97" s="145">
        <f t="shared" si="3"/>
        <v>0</v>
      </c>
      <c r="BI97" s="145">
        <f t="shared" si="4"/>
        <v>0</v>
      </c>
      <c r="BJ97" s="144" t="s">
        <v>88</v>
      </c>
      <c r="BK97" s="141"/>
      <c r="BL97" s="141"/>
      <c r="BM97" s="141"/>
    </row>
    <row r="98" spans="2:65" s="1" customFormat="1" ht="18" customHeight="1">
      <c r="B98" s="137"/>
      <c r="C98" s="138"/>
      <c r="D98" s="270" t="s">
        <v>204</v>
      </c>
      <c r="E98" s="270"/>
      <c r="F98" s="270"/>
      <c r="G98" s="270"/>
      <c r="H98" s="270"/>
      <c r="I98" s="271"/>
      <c r="J98" s="271"/>
      <c r="K98" s="271"/>
      <c r="L98" s="271"/>
      <c r="M98" s="271"/>
      <c r="N98" s="272">
        <f>ROUND(N89*T98,2)</f>
        <v>0</v>
      </c>
      <c r="O98" s="272"/>
      <c r="P98" s="272"/>
      <c r="Q98" s="272"/>
      <c r="R98" s="140"/>
      <c r="S98" s="141"/>
      <c r="T98" s="142"/>
      <c r="U98" s="143" t="s">
        <v>43</v>
      </c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4" t="s">
        <v>202</v>
      </c>
      <c r="AZ98" s="141"/>
      <c r="BA98" s="141"/>
      <c r="BB98" s="141"/>
      <c r="BC98" s="141"/>
      <c r="BD98" s="141"/>
      <c r="BE98" s="145">
        <f t="shared" si="0"/>
        <v>0</v>
      </c>
      <c r="BF98" s="145">
        <f t="shared" si="1"/>
        <v>0</v>
      </c>
      <c r="BG98" s="145">
        <f t="shared" si="2"/>
        <v>0</v>
      </c>
      <c r="BH98" s="145">
        <f t="shared" si="3"/>
        <v>0</v>
      </c>
      <c r="BI98" s="145">
        <f t="shared" si="4"/>
        <v>0</v>
      </c>
      <c r="BJ98" s="144" t="s">
        <v>88</v>
      </c>
      <c r="BK98" s="141"/>
      <c r="BL98" s="141"/>
      <c r="BM98" s="141"/>
    </row>
    <row r="99" spans="2:65" s="1" customFormat="1" ht="18" customHeight="1">
      <c r="B99" s="137"/>
      <c r="C99" s="138"/>
      <c r="D99" s="270" t="s">
        <v>205</v>
      </c>
      <c r="E99" s="270"/>
      <c r="F99" s="270"/>
      <c r="G99" s="270"/>
      <c r="H99" s="270"/>
      <c r="I99" s="271"/>
      <c r="J99" s="271"/>
      <c r="K99" s="271"/>
      <c r="L99" s="271"/>
      <c r="M99" s="271"/>
      <c r="N99" s="272">
        <f>ROUND(N89*T99,2)</f>
        <v>0</v>
      </c>
      <c r="O99" s="272"/>
      <c r="P99" s="272"/>
      <c r="Q99" s="272"/>
      <c r="R99" s="140"/>
      <c r="S99" s="141"/>
      <c r="T99" s="142"/>
      <c r="U99" s="143" t="s">
        <v>43</v>
      </c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4" t="s">
        <v>202</v>
      </c>
      <c r="AZ99" s="141"/>
      <c r="BA99" s="141"/>
      <c r="BB99" s="141"/>
      <c r="BC99" s="141"/>
      <c r="BD99" s="141"/>
      <c r="BE99" s="145">
        <f t="shared" si="0"/>
        <v>0</v>
      </c>
      <c r="BF99" s="145">
        <f t="shared" si="1"/>
        <v>0</v>
      </c>
      <c r="BG99" s="145">
        <f t="shared" si="2"/>
        <v>0</v>
      </c>
      <c r="BH99" s="145">
        <f t="shared" si="3"/>
        <v>0</v>
      </c>
      <c r="BI99" s="145">
        <f t="shared" si="4"/>
        <v>0</v>
      </c>
      <c r="BJ99" s="144" t="s">
        <v>88</v>
      </c>
      <c r="BK99" s="141"/>
      <c r="BL99" s="141"/>
      <c r="BM99" s="141"/>
    </row>
    <row r="100" spans="2:65" s="1" customFormat="1" ht="18" customHeight="1">
      <c r="B100" s="137"/>
      <c r="C100" s="138"/>
      <c r="D100" s="270" t="s">
        <v>206</v>
      </c>
      <c r="E100" s="270"/>
      <c r="F100" s="270"/>
      <c r="G100" s="270"/>
      <c r="H100" s="270"/>
      <c r="I100" s="271"/>
      <c r="J100" s="271"/>
      <c r="K100" s="271"/>
      <c r="L100" s="271"/>
      <c r="M100" s="271"/>
      <c r="N100" s="272">
        <f>ROUND(N89*T100,2)</f>
        <v>0</v>
      </c>
      <c r="O100" s="272"/>
      <c r="P100" s="272"/>
      <c r="Q100" s="272"/>
      <c r="R100" s="140"/>
      <c r="S100" s="141"/>
      <c r="T100" s="142"/>
      <c r="U100" s="143" t="s">
        <v>43</v>
      </c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4" t="s">
        <v>202</v>
      </c>
      <c r="AZ100" s="141"/>
      <c r="BA100" s="141"/>
      <c r="BB100" s="141"/>
      <c r="BC100" s="141"/>
      <c r="BD100" s="141"/>
      <c r="BE100" s="145">
        <f t="shared" si="0"/>
        <v>0</v>
      </c>
      <c r="BF100" s="145">
        <f t="shared" si="1"/>
        <v>0</v>
      </c>
      <c r="BG100" s="145">
        <f t="shared" si="2"/>
        <v>0</v>
      </c>
      <c r="BH100" s="145">
        <f t="shared" si="3"/>
        <v>0</v>
      </c>
      <c r="BI100" s="145">
        <f t="shared" si="4"/>
        <v>0</v>
      </c>
      <c r="BJ100" s="144" t="s">
        <v>88</v>
      </c>
      <c r="BK100" s="141"/>
      <c r="BL100" s="141"/>
      <c r="BM100" s="141"/>
    </row>
    <row r="101" spans="2:65" s="1" customFormat="1" ht="18" customHeight="1">
      <c r="B101" s="137"/>
      <c r="C101" s="138"/>
      <c r="D101" s="273" t="s">
        <v>207</v>
      </c>
      <c r="E101" s="271"/>
      <c r="F101" s="271"/>
      <c r="G101" s="271"/>
      <c r="H101" s="271"/>
      <c r="I101" s="271"/>
      <c r="J101" s="271"/>
      <c r="K101" s="271"/>
      <c r="L101" s="271"/>
      <c r="M101" s="271"/>
      <c r="N101" s="272">
        <f>ROUND(N89*T101,2)</f>
        <v>0</v>
      </c>
      <c r="O101" s="272"/>
      <c r="P101" s="272"/>
      <c r="Q101" s="272"/>
      <c r="R101" s="140"/>
      <c r="S101" s="141"/>
      <c r="T101" s="146"/>
      <c r="U101" s="147" t="s">
        <v>43</v>
      </c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4" t="s">
        <v>208</v>
      </c>
      <c r="AZ101" s="141"/>
      <c r="BA101" s="141"/>
      <c r="BB101" s="141"/>
      <c r="BC101" s="141"/>
      <c r="BD101" s="141"/>
      <c r="BE101" s="145">
        <f t="shared" si="0"/>
        <v>0</v>
      </c>
      <c r="BF101" s="145">
        <f t="shared" si="1"/>
        <v>0</v>
      </c>
      <c r="BG101" s="145">
        <f t="shared" si="2"/>
        <v>0</v>
      </c>
      <c r="BH101" s="145">
        <f t="shared" si="3"/>
        <v>0</v>
      </c>
      <c r="BI101" s="145">
        <f t="shared" si="4"/>
        <v>0</v>
      </c>
      <c r="BJ101" s="144" t="s">
        <v>88</v>
      </c>
      <c r="BK101" s="141"/>
      <c r="BL101" s="141"/>
      <c r="BM101" s="141"/>
    </row>
    <row r="102" spans="2:65" s="1" customFormat="1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7"/>
    </row>
    <row r="103" spans="2:65" s="1" customFormat="1" ht="29.25" customHeight="1">
      <c r="B103" s="35"/>
      <c r="C103" s="119" t="s">
        <v>164</v>
      </c>
      <c r="D103" s="120"/>
      <c r="E103" s="120"/>
      <c r="F103" s="120"/>
      <c r="G103" s="120"/>
      <c r="H103" s="120"/>
      <c r="I103" s="120"/>
      <c r="J103" s="120"/>
      <c r="K103" s="120"/>
      <c r="L103" s="181">
        <f>ROUND(SUM(N89+N95),2)</f>
        <v>0</v>
      </c>
      <c r="M103" s="181"/>
      <c r="N103" s="181"/>
      <c r="O103" s="181"/>
      <c r="P103" s="181"/>
      <c r="Q103" s="181"/>
      <c r="R103" s="37"/>
    </row>
    <row r="104" spans="2:65" s="1" customFormat="1" ht="6.9" customHeight="1">
      <c r="B104" s="59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1"/>
    </row>
    <row r="108" spans="2:65" s="1" customFormat="1" ht="6.9" customHeight="1"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4"/>
    </row>
    <row r="109" spans="2:65" s="1" customFormat="1" ht="36.9" customHeight="1">
      <c r="B109" s="35"/>
      <c r="C109" s="207" t="s">
        <v>209</v>
      </c>
      <c r="D109" s="248"/>
      <c r="E109" s="248"/>
      <c r="F109" s="248"/>
      <c r="G109" s="248"/>
      <c r="H109" s="248"/>
      <c r="I109" s="248"/>
      <c r="J109" s="248"/>
      <c r="K109" s="248"/>
      <c r="L109" s="248"/>
      <c r="M109" s="248"/>
      <c r="N109" s="248"/>
      <c r="O109" s="248"/>
      <c r="P109" s="248"/>
      <c r="Q109" s="248"/>
      <c r="R109" s="37"/>
    </row>
    <row r="110" spans="2:65" s="1" customFormat="1" ht="6.9" customHeight="1"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7"/>
    </row>
    <row r="111" spans="2:65" s="1" customFormat="1" ht="30" customHeight="1">
      <c r="B111" s="35"/>
      <c r="C111" s="30" t="s">
        <v>17</v>
      </c>
      <c r="D111" s="36"/>
      <c r="E111" s="36"/>
      <c r="F111" s="246" t="str">
        <f>F6</f>
        <v>Materská škola Na Hôrke 30, Nitra</v>
      </c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36"/>
      <c r="R111" s="37"/>
    </row>
    <row r="112" spans="2:65" ht="30" customHeight="1">
      <c r="B112" s="23"/>
      <c r="C112" s="30" t="s">
        <v>171</v>
      </c>
      <c r="D112" s="26"/>
      <c r="E112" s="26"/>
      <c r="F112" s="246" t="s">
        <v>1633</v>
      </c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6"/>
      <c r="R112" s="24"/>
    </row>
    <row r="113" spans="2:65" s="1" customFormat="1" ht="36.9" customHeight="1">
      <c r="B113" s="35"/>
      <c r="C113" s="69" t="s">
        <v>173</v>
      </c>
      <c r="D113" s="36"/>
      <c r="E113" s="36"/>
      <c r="F113" s="209" t="str">
        <f>F8</f>
        <v>405 - SO 405 Exteriérová učebňa veľká</v>
      </c>
      <c r="G113" s="248"/>
      <c r="H113" s="248"/>
      <c r="I113" s="248"/>
      <c r="J113" s="248"/>
      <c r="K113" s="248"/>
      <c r="L113" s="248"/>
      <c r="M113" s="248"/>
      <c r="N113" s="248"/>
      <c r="O113" s="248"/>
      <c r="P113" s="248"/>
      <c r="Q113" s="36"/>
      <c r="R113" s="37"/>
    </row>
    <row r="114" spans="2:65" s="1" customFormat="1" ht="6.9" customHeight="1"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7"/>
    </row>
    <row r="115" spans="2:65" s="1" customFormat="1" ht="18" customHeight="1">
      <c r="B115" s="35"/>
      <c r="C115" s="30" t="s">
        <v>21</v>
      </c>
      <c r="D115" s="36"/>
      <c r="E115" s="36"/>
      <c r="F115" s="28" t="str">
        <f>F10</f>
        <v xml:space="preserve"> Na Hôrke 30, Nitra</v>
      </c>
      <c r="G115" s="36"/>
      <c r="H115" s="36"/>
      <c r="I115" s="36"/>
      <c r="J115" s="36"/>
      <c r="K115" s="30" t="s">
        <v>23</v>
      </c>
      <c r="L115" s="36"/>
      <c r="M115" s="249" t="str">
        <f>IF(O10="","",O10)</f>
        <v>24. 2. 2017</v>
      </c>
      <c r="N115" s="249"/>
      <c r="O115" s="249"/>
      <c r="P115" s="249"/>
      <c r="Q115" s="36"/>
      <c r="R115" s="37"/>
    </row>
    <row r="116" spans="2:65" s="1" customFormat="1" ht="6.9" customHeight="1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</row>
    <row r="117" spans="2:65" s="1" customFormat="1" ht="13.2">
      <c r="B117" s="35"/>
      <c r="C117" s="30" t="s">
        <v>25</v>
      </c>
      <c r="D117" s="36"/>
      <c r="E117" s="36"/>
      <c r="F117" s="28" t="str">
        <f>E13</f>
        <v>Mesto NITRA,  Štefánikova 60,  950 06 Nitra</v>
      </c>
      <c r="G117" s="36"/>
      <c r="H117" s="36"/>
      <c r="I117" s="36"/>
      <c r="J117" s="36"/>
      <c r="K117" s="30" t="s">
        <v>31</v>
      </c>
      <c r="L117" s="36"/>
      <c r="M117" s="220" t="str">
        <f>E19</f>
        <v>Ing.arch.Igor Feník</v>
      </c>
      <c r="N117" s="220"/>
      <c r="O117" s="220"/>
      <c r="P117" s="220"/>
      <c r="Q117" s="220"/>
      <c r="R117" s="37"/>
    </row>
    <row r="118" spans="2:65" s="1" customFormat="1" ht="14.4" customHeight="1">
      <c r="B118" s="35"/>
      <c r="C118" s="30" t="s">
        <v>29</v>
      </c>
      <c r="D118" s="36"/>
      <c r="E118" s="36"/>
      <c r="F118" s="28" t="str">
        <f>IF(E16="","",E16)</f>
        <v/>
      </c>
      <c r="G118" s="36"/>
      <c r="H118" s="36"/>
      <c r="I118" s="36"/>
      <c r="J118" s="36"/>
      <c r="K118" s="30" t="s">
        <v>35</v>
      </c>
      <c r="L118" s="36"/>
      <c r="M118" s="220">
        <f>E22</f>
        <v>0</v>
      </c>
      <c r="N118" s="220"/>
      <c r="O118" s="220"/>
      <c r="P118" s="220"/>
      <c r="Q118" s="220"/>
      <c r="R118" s="37"/>
    </row>
    <row r="119" spans="2:65" s="1" customFormat="1" ht="10.35" customHeight="1"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7"/>
    </row>
    <row r="120" spans="2:65" s="9" customFormat="1" ht="29.25" customHeight="1">
      <c r="B120" s="148"/>
      <c r="C120" s="149" t="s">
        <v>210</v>
      </c>
      <c r="D120" s="150" t="s">
        <v>211</v>
      </c>
      <c r="E120" s="150" t="s">
        <v>58</v>
      </c>
      <c r="F120" s="250" t="s">
        <v>212</v>
      </c>
      <c r="G120" s="250"/>
      <c r="H120" s="250"/>
      <c r="I120" s="250"/>
      <c r="J120" s="150" t="s">
        <v>213</v>
      </c>
      <c r="K120" s="150" t="s">
        <v>214</v>
      </c>
      <c r="L120" s="250" t="s">
        <v>215</v>
      </c>
      <c r="M120" s="250"/>
      <c r="N120" s="250" t="s">
        <v>178</v>
      </c>
      <c r="O120" s="250"/>
      <c r="P120" s="250"/>
      <c r="Q120" s="251"/>
      <c r="R120" s="151"/>
      <c r="T120" s="76" t="s">
        <v>216</v>
      </c>
      <c r="U120" s="77" t="s">
        <v>40</v>
      </c>
      <c r="V120" s="77" t="s">
        <v>217</v>
      </c>
      <c r="W120" s="77" t="s">
        <v>218</v>
      </c>
      <c r="X120" s="77" t="s">
        <v>219</v>
      </c>
      <c r="Y120" s="77" t="s">
        <v>220</v>
      </c>
      <c r="Z120" s="77" t="s">
        <v>221</v>
      </c>
      <c r="AA120" s="78" t="s">
        <v>222</v>
      </c>
    </row>
    <row r="121" spans="2:65" s="1" customFormat="1" ht="29.25" customHeight="1">
      <c r="B121" s="35"/>
      <c r="C121" s="80" t="s">
        <v>175</v>
      </c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237">
        <f>BK121</f>
        <v>0</v>
      </c>
      <c r="O121" s="238"/>
      <c r="P121" s="238"/>
      <c r="Q121" s="238"/>
      <c r="R121" s="37"/>
      <c r="T121" s="79"/>
      <c r="U121" s="51"/>
      <c r="V121" s="51"/>
      <c r="W121" s="152">
        <f>W122+W134</f>
        <v>0</v>
      </c>
      <c r="X121" s="51"/>
      <c r="Y121" s="152">
        <f>Y122+Y134</f>
        <v>0</v>
      </c>
      <c r="Z121" s="51"/>
      <c r="AA121" s="153">
        <f>AA122+AA134</f>
        <v>0</v>
      </c>
      <c r="AT121" s="19" t="s">
        <v>75</v>
      </c>
      <c r="AU121" s="19" t="s">
        <v>180</v>
      </c>
      <c r="BK121" s="154">
        <f>BK122+BK134</f>
        <v>0</v>
      </c>
    </row>
    <row r="122" spans="2:65" s="10" customFormat="1" ht="37.35" customHeight="1">
      <c r="B122" s="155"/>
      <c r="C122" s="156"/>
      <c r="D122" s="157" t="s">
        <v>181</v>
      </c>
      <c r="E122" s="157"/>
      <c r="F122" s="157"/>
      <c r="G122" s="157"/>
      <c r="H122" s="157"/>
      <c r="I122" s="157"/>
      <c r="J122" s="157"/>
      <c r="K122" s="157"/>
      <c r="L122" s="157"/>
      <c r="M122" s="157"/>
      <c r="N122" s="239">
        <f>BK122</f>
        <v>0</v>
      </c>
      <c r="O122" s="240"/>
      <c r="P122" s="240"/>
      <c r="Q122" s="240"/>
      <c r="R122" s="158"/>
      <c r="T122" s="159"/>
      <c r="U122" s="156"/>
      <c r="V122" s="156"/>
      <c r="W122" s="160">
        <f>W123+W125+W130</f>
        <v>0</v>
      </c>
      <c r="X122" s="156"/>
      <c r="Y122" s="160">
        <f>Y123+Y125+Y130</f>
        <v>0</v>
      </c>
      <c r="Z122" s="156"/>
      <c r="AA122" s="161">
        <f>AA123+AA125+AA130</f>
        <v>0</v>
      </c>
      <c r="AR122" s="162" t="s">
        <v>83</v>
      </c>
      <c r="AT122" s="163" t="s">
        <v>75</v>
      </c>
      <c r="AU122" s="163" t="s">
        <v>76</v>
      </c>
      <c r="AY122" s="162" t="s">
        <v>223</v>
      </c>
      <c r="BK122" s="164">
        <f>BK123+BK125+BK130</f>
        <v>0</v>
      </c>
    </row>
    <row r="123" spans="2:65" s="10" customFormat="1" ht="19.95" customHeight="1">
      <c r="B123" s="155"/>
      <c r="C123" s="156"/>
      <c r="D123" s="165" t="s">
        <v>1380</v>
      </c>
      <c r="E123" s="165"/>
      <c r="F123" s="165"/>
      <c r="G123" s="165"/>
      <c r="H123" s="165"/>
      <c r="I123" s="165"/>
      <c r="J123" s="165"/>
      <c r="K123" s="165"/>
      <c r="L123" s="165"/>
      <c r="M123" s="165"/>
      <c r="N123" s="241">
        <f>BK123</f>
        <v>0</v>
      </c>
      <c r="O123" s="242"/>
      <c r="P123" s="242"/>
      <c r="Q123" s="242"/>
      <c r="R123" s="158"/>
      <c r="T123" s="159"/>
      <c r="U123" s="156"/>
      <c r="V123" s="156"/>
      <c r="W123" s="160">
        <f>W124</f>
        <v>0</v>
      </c>
      <c r="X123" s="156"/>
      <c r="Y123" s="160">
        <f>Y124</f>
        <v>0</v>
      </c>
      <c r="Z123" s="156"/>
      <c r="AA123" s="161">
        <f>AA124</f>
        <v>0</v>
      </c>
      <c r="AR123" s="162" t="s">
        <v>83</v>
      </c>
      <c r="AT123" s="163" t="s">
        <v>75</v>
      </c>
      <c r="AU123" s="163" t="s">
        <v>83</v>
      </c>
      <c r="AY123" s="162" t="s">
        <v>223</v>
      </c>
      <c r="BK123" s="164">
        <f>BK124</f>
        <v>0</v>
      </c>
    </row>
    <row r="124" spans="2:65" s="1" customFormat="1" ht="38.25" customHeight="1">
      <c r="B124" s="137"/>
      <c r="C124" s="274"/>
      <c r="D124" s="274"/>
      <c r="E124" s="275"/>
      <c r="F124" s="276"/>
      <c r="G124" s="276"/>
      <c r="H124" s="276"/>
      <c r="I124" s="276"/>
      <c r="J124" s="277"/>
      <c r="K124" s="278"/>
      <c r="L124" s="267"/>
      <c r="M124" s="267"/>
      <c r="N124" s="267"/>
      <c r="O124" s="267"/>
      <c r="P124" s="267"/>
      <c r="Q124" s="267"/>
      <c r="R124" s="140"/>
      <c r="T124" s="171" t="s">
        <v>5</v>
      </c>
      <c r="U124" s="44" t="s">
        <v>43</v>
      </c>
      <c r="V124" s="36"/>
      <c r="W124" s="172">
        <f>V124*K124</f>
        <v>0</v>
      </c>
      <c r="X124" s="172">
        <v>0</v>
      </c>
      <c r="Y124" s="172">
        <f>X124*K124</f>
        <v>0</v>
      </c>
      <c r="Z124" s="172">
        <v>0</v>
      </c>
      <c r="AA124" s="173">
        <f>Z124*K124</f>
        <v>0</v>
      </c>
      <c r="AR124" s="19" t="s">
        <v>228</v>
      </c>
      <c r="AT124" s="19" t="s">
        <v>224</v>
      </c>
      <c r="AU124" s="19" t="s">
        <v>88</v>
      </c>
      <c r="AY124" s="19" t="s">
        <v>223</v>
      </c>
      <c r="BE124" s="114">
        <f>IF(U124="základná",N124,0)</f>
        <v>0</v>
      </c>
      <c r="BF124" s="114">
        <f>IF(U124="znížená",N124,0)</f>
        <v>0</v>
      </c>
      <c r="BG124" s="114">
        <f>IF(U124="zákl. prenesená",N124,0)</f>
        <v>0</v>
      </c>
      <c r="BH124" s="114">
        <f>IF(U124="zníž. prenesená",N124,0)</f>
        <v>0</v>
      </c>
      <c r="BI124" s="114">
        <f>IF(U124="nulová",N124,0)</f>
        <v>0</v>
      </c>
      <c r="BJ124" s="19" t="s">
        <v>88</v>
      </c>
      <c r="BK124" s="174">
        <f>ROUND(L124*K124,3)</f>
        <v>0</v>
      </c>
      <c r="BL124" s="19" t="s">
        <v>228</v>
      </c>
      <c r="BM124" s="19" t="s">
        <v>1698</v>
      </c>
    </row>
    <row r="125" spans="2:65" s="10" customFormat="1" ht="29.85" customHeight="1">
      <c r="B125" s="155"/>
      <c r="C125" s="156"/>
      <c r="D125" s="165" t="s">
        <v>1618</v>
      </c>
      <c r="E125" s="165"/>
      <c r="F125" s="165"/>
      <c r="G125" s="165"/>
      <c r="H125" s="165"/>
      <c r="I125" s="165"/>
      <c r="J125" s="165"/>
      <c r="K125" s="165"/>
      <c r="L125" s="165"/>
      <c r="M125" s="165"/>
      <c r="N125" s="229">
        <f>BK125</f>
        <v>0</v>
      </c>
      <c r="O125" s="230"/>
      <c r="P125" s="230"/>
      <c r="Q125" s="230"/>
      <c r="R125" s="158"/>
      <c r="T125" s="159"/>
      <c r="U125" s="156"/>
      <c r="V125" s="156"/>
      <c r="W125" s="160">
        <f>SUM(W126:W129)</f>
        <v>0</v>
      </c>
      <c r="X125" s="156"/>
      <c r="Y125" s="160">
        <f>SUM(Y126:Y129)</f>
        <v>0</v>
      </c>
      <c r="Z125" s="156"/>
      <c r="AA125" s="161">
        <f>SUM(AA126:AA129)</f>
        <v>0</v>
      </c>
      <c r="AR125" s="162" t="s">
        <v>83</v>
      </c>
      <c r="AT125" s="163" t="s">
        <v>75</v>
      </c>
      <c r="AU125" s="163" t="s">
        <v>83</v>
      </c>
      <c r="AY125" s="162" t="s">
        <v>223</v>
      </c>
      <c r="BK125" s="164">
        <f>SUM(BK126:BK129)</f>
        <v>0</v>
      </c>
    </row>
    <row r="126" spans="2:65" s="1" customFormat="1" ht="38.25" customHeight="1">
      <c r="B126" s="137"/>
      <c r="C126" s="274"/>
      <c r="D126" s="274"/>
      <c r="E126" s="275"/>
      <c r="F126" s="276"/>
      <c r="G126" s="276"/>
      <c r="H126" s="276"/>
      <c r="I126" s="276"/>
      <c r="J126" s="277"/>
      <c r="K126" s="278"/>
      <c r="L126" s="267"/>
      <c r="M126" s="267"/>
      <c r="N126" s="267"/>
      <c r="O126" s="267"/>
      <c r="P126" s="267"/>
      <c r="Q126" s="267"/>
      <c r="R126" s="140"/>
      <c r="T126" s="171" t="s">
        <v>5</v>
      </c>
      <c r="U126" s="44" t="s">
        <v>43</v>
      </c>
      <c r="V126" s="36"/>
      <c r="W126" s="172">
        <f>V126*K126</f>
        <v>0</v>
      </c>
      <c r="X126" s="172">
        <v>0</v>
      </c>
      <c r="Y126" s="172">
        <f>X126*K126</f>
        <v>0</v>
      </c>
      <c r="Z126" s="172">
        <v>0</v>
      </c>
      <c r="AA126" s="173">
        <f>Z126*K126</f>
        <v>0</v>
      </c>
      <c r="AR126" s="19" t="s">
        <v>228</v>
      </c>
      <c r="AT126" s="19" t="s">
        <v>224</v>
      </c>
      <c r="AU126" s="19" t="s">
        <v>88</v>
      </c>
      <c r="AY126" s="19" t="s">
        <v>223</v>
      </c>
      <c r="BE126" s="114">
        <f>IF(U126="základná",N126,0)</f>
        <v>0</v>
      </c>
      <c r="BF126" s="114">
        <f>IF(U126="znížená",N126,0)</f>
        <v>0</v>
      </c>
      <c r="BG126" s="114">
        <f>IF(U126="zákl. prenesená",N126,0)</f>
        <v>0</v>
      </c>
      <c r="BH126" s="114">
        <f>IF(U126="zníž. prenesená",N126,0)</f>
        <v>0</v>
      </c>
      <c r="BI126" s="114">
        <f>IF(U126="nulová",N126,0)</f>
        <v>0</v>
      </c>
      <c r="BJ126" s="19" t="s">
        <v>88</v>
      </c>
      <c r="BK126" s="174">
        <f>ROUND(L126*K126,3)</f>
        <v>0</v>
      </c>
      <c r="BL126" s="19" t="s">
        <v>228</v>
      </c>
      <c r="BM126" s="19" t="s">
        <v>1699</v>
      </c>
    </row>
    <row r="127" spans="2:65" s="1" customFormat="1" ht="38.25" customHeight="1">
      <c r="B127" s="137"/>
      <c r="C127" s="274"/>
      <c r="D127" s="274"/>
      <c r="E127" s="275"/>
      <c r="F127" s="276"/>
      <c r="G127" s="276"/>
      <c r="H127" s="276"/>
      <c r="I127" s="276"/>
      <c r="J127" s="277"/>
      <c r="K127" s="278"/>
      <c r="L127" s="267"/>
      <c r="M127" s="267"/>
      <c r="N127" s="267"/>
      <c r="O127" s="267"/>
      <c r="P127" s="267"/>
      <c r="Q127" s="267"/>
      <c r="R127" s="140"/>
      <c r="T127" s="171" t="s">
        <v>5</v>
      </c>
      <c r="U127" s="44" t="s">
        <v>43</v>
      </c>
      <c r="V127" s="36"/>
      <c r="W127" s="172">
        <f>V127*K127</f>
        <v>0</v>
      </c>
      <c r="X127" s="172">
        <v>0</v>
      </c>
      <c r="Y127" s="172">
        <f>X127*K127</f>
        <v>0</v>
      </c>
      <c r="Z127" s="172">
        <v>0</v>
      </c>
      <c r="AA127" s="173">
        <f>Z127*K127</f>
        <v>0</v>
      </c>
      <c r="AR127" s="19" t="s">
        <v>228</v>
      </c>
      <c r="AT127" s="19" t="s">
        <v>224</v>
      </c>
      <c r="AU127" s="19" t="s">
        <v>88</v>
      </c>
      <c r="AY127" s="19" t="s">
        <v>223</v>
      </c>
      <c r="BE127" s="114">
        <f>IF(U127="základná",N127,0)</f>
        <v>0</v>
      </c>
      <c r="BF127" s="114">
        <f>IF(U127="znížená",N127,0)</f>
        <v>0</v>
      </c>
      <c r="BG127" s="114">
        <f>IF(U127="zákl. prenesená",N127,0)</f>
        <v>0</v>
      </c>
      <c r="BH127" s="114">
        <f>IF(U127="zníž. prenesená",N127,0)</f>
        <v>0</v>
      </c>
      <c r="BI127" s="114">
        <f>IF(U127="nulová",N127,0)</f>
        <v>0</v>
      </c>
      <c r="BJ127" s="19" t="s">
        <v>88</v>
      </c>
      <c r="BK127" s="174">
        <f>ROUND(L127*K127,3)</f>
        <v>0</v>
      </c>
      <c r="BL127" s="19" t="s">
        <v>228</v>
      </c>
      <c r="BM127" s="19" t="s">
        <v>1700</v>
      </c>
    </row>
    <row r="128" spans="2:65" s="1" customFormat="1" ht="25.5" customHeight="1">
      <c r="B128" s="137"/>
      <c r="C128" s="274"/>
      <c r="D128" s="274"/>
      <c r="E128" s="275"/>
      <c r="F128" s="276"/>
      <c r="G128" s="276"/>
      <c r="H128" s="276"/>
      <c r="I128" s="276"/>
      <c r="J128" s="277"/>
      <c r="K128" s="278"/>
      <c r="L128" s="267"/>
      <c r="M128" s="267"/>
      <c r="N128" s="267"/>
      <c r="O128" s="267"/>
      <c r="P128" s="267"/>
      <c r="Q128" s="267"/>
      <c r="R128" s="140"/>
      <c r="T128" s="171" t="s">
        <v>5</v>
      </c>
      <c r="U128" s="44" t="s">
        <v>43</v>
      </c>
      <c r="V128" s="36"/>
      <c r="W128" s="172">
        <f>V128*K128</f>
        <v>0</v>
      </c>
      <c r="X128" s="172">
        <v>0</v>
      </c>
      <c r="Y128" s="172">
        <f>X128*K128</f>
        <v>0</v>
      </c>
      <c r="Z128" s="172">
        <v>0</v>
      </c>
      <c r="AA128" s="173">
        <f>Z128*K128</f>
        <v>0</v>
      </c>
      <c r="AR128" s="19" t="s">
        <v>228</v>
      </c>
      <c r="AT128" s="19" t="s">
        <v>224</v>
      </c>
      <c r="AU128" s="19" t="s">
        <v>88</v>
      </c>
      <c r="AY128" s="19" t="s">
        <v>223</v>
      </c>
      <c r="BE128" s="114">
        <f>IF(U128="základná",N128,0)</f>
        <v>0</v>
      </c>
      <c r="BF128" s="114">
        <f>IF(U128="znížená",N128,0)</f>
        <v>0</v>
      </c>
      <c r="BG128" s="114">
        <f>IF(U128="zákl. prenesená",N128,0)</f>
        <v>0</v>
      </c>
      <c r="BH128" s="114">
        <f>IF(U128="zníž. prenesená",N128,0)</f>
        <v>0</v>
      </c>
      <c r="BI128" s="114">
        <f>IF(U128="nulová",N128,0)</f>
        <v>0</v>
      </c>
      <c r="BJ128" s="19" t="s">
        <v>88</v>
      </c>
      <c r="BK128" s="174">
        <f>ROUND(L128*K128,3)</f>
        <v>0</v>
      </c>
      <c r="BL128" s="19" t="s">
        <v>228</v>
      </c>
      <c r="BM128" s="19" t="s">
        <v>1701</v>
      </c>
    </row>
    <row r="129" spans="2:65" s="1" customFormat="1" ht="16.5" customHeight="1">
      <c r="B129" s="137"/>
      <c r="C129" s="279"/>
      <c r="D129" s="279"/>
      <c r="E129" s="280"/>
      <c r="F129" s="281"/>
      <c r="G129" s="281"/>
      <c r="H129" s="281"/>
      <c r="I129" s="281"/>
      <c r="J129" s="282"/>
      <c r="K129" s="283"/>
      <c r="L129" s="268"/>
      <c r="M129" s="268"/>
      <c r="N129" s="268"/>
      <c r="O129" s="267"/>
      <c r="P129" s="267"/>
      <c r="Q129" s="267"/>
      <c r="R129" s="140"/>
      <c r="T129" s="171" t="s">
        <v>5</v>
      </c>
      <c r="U129" s="44" t="s">
        <v>43</v>
      </c>
      <c r="V129" s="36"/>
      <c r="W129" s="172">
        <f>V129*K129</f>
        <v>0</v>
      </c>
      <c r="X129" s="172">
        <v>0</v>
      </c>
      <c r="Y129" s="172">
        <f>X129*K129</f>
        <v>0</v>
      </c>
      <c r="Z129" s="172">
        <v>0</v>
      </c>
      <c r="AA129" s="173">
        <f>Z129*K129</f>
        <v>0</v>
      </c>
      <c r="AR129" s="19" t="s">
        <v>254</v>
      </c>
      <c r="AT129" s="19" t="s">
        <v>292</v>
      </c>
      <c r="AU129" s="19" t="s">
        <v>88</v>
      </c>
      <c r="AY129" s="19" t="s">
        <v>223</v>
      </c>
      <c r="BE129" s="114">
        <f>IF(U129="základná",N129,0)</f>
        <v>0</v>
      </c>
      <c r="BF129" s="114">
        <f>IF(U129="znížená",N129,0)</f>
        <v>0</v>
      </c>
      <c r="BG129" s="114">
        <f>IF(U129="zákl. prenesená",N129,0)</f>
        <v>0</v>
      </c>
      <c r="BH129" s="114">
        <f>IF(U129="zníž. prenesená",N129,0)</f>
        <v>0</v>
      </c>
      <c r="BI129" s="114">
        <f>IF(U129="nulová",N129,0)</f>
        <v>0</v>
      </c>
      <c r="BJ129" s="19" t="s">
        <v>88</v>
      </c>
      <c r="BK129" s="174">
        <f>ROUND(L129*K129,3)</f>
        <v>0</v>
      </c>
      <c r="BL129" s="19" t="s">
        <v>228</v>
      </c>
      <c r="BM129" s="19" t="s">
        <v>1702</v>
      </c>
    </row>
    <row r="130" spans="2:65" s="10" customFormat="1" ht="29.85" customHeight="1">
      <c r="B130" s="155"/>
      <c r="C130" s="156"/>
      <c r="D130" s="165" t="s">
        <v>1653</v>
      </c>
      <c r="E130" s="165"/>
      <c r="F130" s="165"/>
      <c r="G130" s="165"/>
      <c r="H130" s="165"/>
      <c r="I130" s="165"/>
      <c r="J130" s="165"/>
      <c r="K130" s="165"/>
      <c r="L130" s="165"/>
      <c r="M130" s="165"/>
      <c r="N130" s="229">
        <f>BK130</f>
        <v>0</v>
      </c>
      <c r="O130" s="230"/>
      <c r="P130" s="230"/>
      <c r="Q130" s="230"/>
      <c r="R130" s="158"/>
      <c r="T130" s="159"/>
      <c r="U130" s="156"/>
      <c r="V130" s="156"/>
      <c r="W130" s="160">
        <f>SUM(W131:W133)</f>
        <v>0</v>
      </c>
      <c r="X130" s="156"/>
      <c r="Y130" s="160">
        <f>SUM(Y131:Y133)</f>
        <v>0</v>
      </c>
      <c r="Z130" s="156"/>
      <c r="AA130" s="161">
        <f>SUM(AA131:AA133)</f>
        <v>0</v>
      </c>
      <c r="AR130" s="162" t="s">
        <v>83</v>
      </c>
      <c r="AT130" s="163" t="s">
        <v>75</v>
      </c>
      <c r="AU130" s="163" t="s">
        <v>83</v>
      </c>
      <c r="AY130" s="162" t="s">
        <v>223</v>
      </c>
      <c r="BK130" s="164">
        <f>SUM(BK131:BK133)</f>
        <v>0</v>
      </c>
    </row>
    <row r="131" spans="2:65" s="1" customFormat="1" ht="25.5" customHeight="1">
      <c r="B131" s="137"/>
      <c r="C131" s="274"/>
      <c r="D131" s="274"/>
      <c r="E131" s="275"/>
      <c r="F131" s="276"/>
      <c r="G131" s="276"/>
      <c r="H131" s="276"/>
      <c r="I131" s="276"/>
      <c r="J131" s="277"/>
      <c r="K131" s="278"/>
      <c r="L131" s="267"/>
      <c r="M131" s="267"/>
      <c r="N131" s="267"/>
      <c r="O131" s="267"/>
      <c r="P131" s="267"/>
      <c r="Q131" s="267"/>
      <c r="R131" s="140"/>
      <c r="T131" s="171" t="s">
        <v>5</v>
      </c>
      <c r="U131" s="44" t="s">
        <v>43</v>
      </c>
      <c r="V131" s="36"/>
      <c r="W131" s="172">
        <f>V131*K131</f>
        <v>0</v>
      </c>
      <c r="X131" s="172">
        <v>0</v>
      </c>
      <c r="Y131" s="172">
        <f>X131*K131</f>
        <v>0</v>
      </c>
      <c r="Z131" s="172">
        <v>0</v>
      </c>
      <c r="AA131" s="173">
        <f>Z131*K131</f>
        <v>0</v>
      </c>
      <c r="AR131" s="19" t="s">
        <v>228</v>
      </c>
      <c r="AT131" s="19" t="s">
        <v>224</v>
      </c>
      <c r="AU131" s="19" t="s">
        <v>88</v>
      </c>
      <c r="AY131" s="19" t="s">
        <v>223</v>
      </c>
      <c r="BE131" s="114">
        <f>IF(U131="základná",N131,0)</f>
        <v>0</v>
      </c>
      <c r="BF131" s="114">
        <f>IF(U131="znížená",N131,0)</f>
        <v>0</v>
      </c>
      <c r="BG131" s="114">
        <f>IF(U131="zákl. prenesená",N131,0)</f>
        <v>0</v>
      </c>
      <c r="BH131" s="114">
        <f>IF(U131="zníž. prenesená",N131,0)</f>
        <v>0</v>
      </c>
      <c r="BI131" s="114">
        <f>IF(U131="nulová",N131,0)</f>
        <v>0</v>
      </c>
      <c r="BJ131" s="19" t="s">
        <v>88</v>
      </c>
      <c r="BK131" s="174">
        <f>ROUND(L131*K131,3)</f>
        <v>0</v>
      </c>
      <c r="BL131" s="19" t="s">
        <v>228</v>
      </c>
      <c r="BM131" s="19" t="s">
        <v>1703</v>
      </c>
    </row>
    <row r="132" spans="2:65" s="1" customFormat="1" ht="16.5" customHeight="1">
      <c r="B132" s="137"/>
      <c r="C132" s="279"/>
      <c r="D132" s="279"/>
      <c r="E132" s="280"/>
      <c r="F132" s="281"/>
      <c r="G132" s="281"/>
      <c r="H132" s="281"/>
      <c r="I132" s="281"/>
      <c r="J132" s="282"/>
      <c r="K132" s="283"/>
      <c r="L132" s="268"/>
      <c r="M132" s="268"/>
      <c r="N132" s="268"/>
      <c r="O132" s="267"/>
      <c r="P132" s="267"/>
      <c r="Q132" s="267"/>
      <c r="R132" s="140"/>
      <c r="T132" s="171" t="s">
        <v>5</v>
      </c>
      <c r="U132" s="44" t="s">
        <v>43</v>
      </c>
      <c r="V132" s="36"/>
      <c r="W132" s="172">
        <f>V132*K132</f>
        <v>0</v>
      </c>
      <c r="X132" s="172">
        <v>0</v>
      </c>
      <c r="Y132" s="172">
        <f>X132*K132</f>
        <v>0</v>
      </c>
      <c r="Z132" s="172">
        <v>0</v>
      </c>
      <c r="AA132" s="173">
        <f>Z132*K132</f>
        <v>0</v>
      </c>
      <c r="AR132" s="19" t="s">
        <v>254</v>
      </c>
      <c r="AT132" s="19" t="s">
        <v>292</v>
      </c>
      <c r="AU132" s="19" t="s">
        <v>88</v>
      </c>
      <c r="AY132" s="19" t="s">
        <v>223</v>
      </c>
      <c r="BE132" s="114">
        <f>IF(U132="základná",N132,0)</f>
        <v>0</v>
      </c>
      <c r="BF132" s="114">
        <f>IF(U132="znížená",N132,0)</f>
        <v>0</v>
      </c>
      <c r="BG132" s="114">
        <f>IF(U132="zákl. prenesená",N132,0)</f>
        <v>0</v>
      </c>
      <c r="BH132" s="114">
        <f>IF(U132="zníž. prenesená",N132,0)</f>
        <v>0</v>
      </c>
      <c r="BI132" s="114">
        <f>IF(U132="nulová",N132,0)</f>
        <v>0</v>
      </c>
      <c r="BJ132" s="19" t="s">
        <v>88</v>
      </c>
      <c r="BK132" s="174">
        <f>ROUND(L132*K132,3)</f>
        <v>0</v>
      </c>
      <c r="BL132" s="19" t="s">
        <v>228</v>
      </c>
      <c r="BM132" s="19" t="s">
        <v>1704</v>
      </c>
    </row>
    <row r="133" spans="2:65" s="1" customFormat="1" ht="25.5" customHeight="1">
      <c r="B133" s="137"/>
      <c r="C133" s="274"/>
      <c r="D133" s="274"/>
      <c r="E133" s="275"/>
      <c r="F133" s="276"/>
      <c r="G133" s="276"/>
      <c r="H133" s="276"/>
      <c r="I133" s="276"/>
      <c r="J133" s="277"/>
      <c r="K133" s="278"/>
      <c r="L133" s="267"/>
      <c r="M133" s="267"/>
      <c r="N133" s="267"/>
      <c r="O133" s="267"/>
      <c r="P133" s="267"/>
      <c r="Q133" s="267"/>
      <c r="R133" s="140"/>
      <c r="T133" s="171" t="s">
        <v>5</v>
      </c>
      <c r="U133" s="44" t="s">
        <v>43</v>
      </c>
      <c r="V133" s="36"/>
      <c r="W133" s="172">
        <f>V133*K133</f>
        <v>0</v>
      </c>
      <c r="X133" s="172">
        <v>0</v>
      </c>
      <c r="Y133" s="172">
        <f>X133*K133</f>
        <v>0</v>
      </c>
      <c r="Z133" s="172">
        <v>0</v>
      </c>
      <c r="AA133" s="173">
        <f>Z133*K133</f>
        <v>0</v>
      </c>
      <c r="AR133" s="19" t="s">
        <v>228</v>
      </c>
      <c r="AT133" s="19" t="s">
        <v>224</v>
      </c>
      <c r="AU133" s="19" t="s">
        <v>88</v>
      </c>
      <c r="AY133" s="19" t="s">
        <v>223</v>
      </c>
      <c r="BE133" s="114">
        <f>IF(U133="základná",N133,0)</f>
        <v>0</v>
      </c>
      <c r="BF133" s="114">
        <f>IF(U133="znížená",N133,0)</f>
        <v>0</v>
      </c>
      <c r="BG133" s="114">
        <f>IF(U133="zákl. prenesená",N133,0)</f>
        <v>0</v>
      </c>
      <c r="BH133" s="114">
        <f>IF(U133="zníž. prenesená",N133,0)</f>
        <v>0</v>
      </c>
      <c r="BI133" s="114">
        <f>IF(U133="nulová",N133,0)</f>
        <v>0</v>
      </c>
      <c r="BJ133" s="19" t="s">
        <v>88</v>
      </c>
      <c r="BK133" s="174">
        <f>ROUND(L133*K133,3)</f>
        <v>0</v>
      </c>
      <c r="BL133" s="19" t="s">
        <v>228</v>
      </c>
      <c r="BM133" s="19" t="s">
        <v>1705</v>
      </c>
    </row>
    <row r="134" spans="2:65" s="1" customFormat="1" ht="49.95" customHeight="1">
      <c r="B134" s="35"/>
      <c r="C134" s="36"/>
      <c r="D134" s="157" t="s">
        <v>820</v>
      </c>
      <c r="E134" s="36"/>
      <c r="F134" s="36"/>
      <c r="G134" s="36"/>
      <c r="H134" s="36"/>
      <c r="I134" s="36"/>
      <c r="J134" s="36"/>
      <c r="K134" s="36"/>
      <c r="L134" s="36"/>
      <c r="M134" s="36"/>
      <c r="N134" s="231">
        <f>BK134</f>
        <v>0</v>
      </c>
      <c r="O134" s="232"/>
      <c r="P134" s="232"/>
      <c r="Q134" s="232"/>
      <c r="R134" s="37"/>
      <c r="T134" s="180"/>
      <c r="U134" s="56"/>
      <c r="V134" s="56"/>
      <c r="W134" s="56"/>
      <c r="X134" s="56"/>
      <c r="Y134" s="56"/>
      <c r="Z134" s="56"/>
      <c r="AA134" s="58"/>
      <c r="AT134" s="19" t="s">
        <v>75</v>
      </c>
      <c r="AU134" s="19" t="s">
        <v>76</v>
      </c>
      <c r="AY134" s="19" t="s">
        <v>821</v>
      </c>
      <c r="BK134" s="174">
        <v>0</v>
      </c>
    </row>
    <row r="135" spans="2:65" s="1" customFormat="1" ht="6.9" customHeight="1">
      <c r="B135" s="59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1"/>
    </row>
  </sheetData>
  <mergeCells count="99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3:Q93"/>
    <mergeCell ref="N95:Q95"/>
    <mergeCell ref="D96:H96"/>
    <mergeCell ref="N96:Q96"/>
    <mergeCell ref="D97:H97"/>
    <mergeCell ref="N97:Q97"/>
    <mergeCell ref="D98:H98"/>
    <mergeCell ref="N98:Q98"/>
    <mergeCell ref="D99:H99"/>
    <mergeCell ref="N99:Q99"/>
    <mergeCell ref="D100:H100"/>
    <mergeCell ref="N100:Q100"/>
    <mergeCell ref="N101:Q101"/>
    <mergeCell ref="L103:Q103"/>
    <mergeCell ref="C109:Q109"/>
    <mergeCell ref="F111:P111"/>
    <mergeCell ref="F112:P112"/>
    <mergeCell ref="F113:P113"/>
    <mergeCell ref="M115:P115"/>
    <mergeCell ref="M117:Q117"/>
    <mergeCell ref="M118:Q118"/>
    <mergeCell ref="F120:I120"/>
    <mergeCell ref="L120:M120"/>
    <mergeCell ref="N120:Q120"/>
    <mergeCell ref="F124:I124"/>
    <mergeCell ref="L124:M124"/>
    <mergeCell ref="N124:Q124"/>
    <mergeCell ref="F126:I126"/>
    <mergeCell ref="L126:M126"/>
    <mergeCell ref="N126:Q126"/>
    <mergeCell ref="F127:I127"/>
    <mergeCell ref="L127:M127"/>
    <mergeCell ref="N127:Q127"/>
    <mergeCell ref="N132:Q132"/>
    <mergeCell ref="F128:I128"/>
    <mergeCell ref="L128:M128"/>
    <mergeCell ref="N128:Q128"/>
    <mergeCell ref="F129:I129"/>
    <mergeCell ref="L129:M129"/>
    <mergeCell ref="N129:Q129"/>
    <mergeCell ref="N134:Q134"/>
    <mergeCell ref="H1:K1"/>
    <mergeCell ref="S2:AC2"/>
    <mergeCell ref="F133:I133"/>
    <mergeCell ref="L133:M133"/>
    <mergeCell ref="N133:Q133"/>
    <mergeCell ref="N121:Q121"/>
    <mergeCell ref="N122:Q122"/>
    <mergeCell ref="N123:Q123"/>
    <mergeCell ref="N125:Q125"/>
    <mergeCell ref="N130:Q130"/>
    <mergeCell ref="F131:I131"/>
    <mergeCell ref="L131:M131"/>
    <mergeCell ref="N131:Q131"/>
    <mergeCell ref="F132:I132"/>
    <mergeCell ref="L132:M132"/>
  </mergeCells>
  <hyperlinks>
    <hyperlink ref="F1:G1" location="C2" display="1) Krycí list rozpočtu"/>
    <hyperlink ref="H1:K1" location="C87" display="2) Rekapitulácia rozpočtu"/>
    <hyperlink ref="L1" location="C120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4"/>
  <sheetViews>
    <sheetView showGridLines="0" workbookViewId="0">
      <pane ySplit="1" topLeftCell="A2" activePane="bottomLeft" state="frozen"/>
      <selection pane="bottomLeft" activeCell="E16" sqref="E16:L16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149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1706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1707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284"/>
      <c r="F9" s="285" t="s">
        <v>5</v>
      </c>
      <c r="G9" s="284"/>
      <c r="H9" s="284"/>
      <c r="I9" s="284"/>
      <c r="J9" s="284"/>
      <c r="K9" s="284"/>
      <c r="L9" s="284"/>
      <c r="M9" s="286" t="s">
        <v>20</v>
      </c>
      <c r="N9" s="284"/>
      <c r="O9" s="285" t="s">
        <v>5</v>
      </c>
      <c r="P9" s="284"/>
      <c r="Q9" s="36"/>
      <c r="R9" s="37"/>
    </row>
    <row r="10" spans="1:66" s="1" customFormat="1" ht="14.4" customHeight="1">
      <c r="B10" s="35"/>
      <c r="C10" s="36"/>
      <c r="D10" s="30" t="s">
        <v>21</v>
      </c>
      <c r="E10" s="284"/>
      <c r="F10" s="285" t="s">
        <v>22</v>
      </c>
      <c r="G10" s="284"/>
      <c r="H10" s="284"/>
      <c r="I10" s="284"/>
      <c r="J10" s="284"/>
      <c r="K10" s="284"/>
      <c r="L10" s="284"/>
      <c r="M10" s="286" t="s">
        <v>23</v>
      </c>
      <c r="N10" s="284"/>
      <c r="O10" s="287" t="str">
        <f>'Rekapitulácia stavby'!AN8</f>
        <v>24. 2. 2017</v>
      </c>
      <c r="P10" s="288"/>
      <c r="Q10" s="36"/>
      <c r="R10" s="37"/>
    </row>
    <row r="11" spans="1:66" s="1" customFormat="1" ht="10.95" customHeight="1">
      <c r="B11" s="35"/>
      <c r="C11" s="36"/>
      <c r="D11" s="36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36"/>
      <c r="R11" s="37"/>
    </row>
    <row r="12" spans="1:66" s="1" customFormat="1" ht="14.4" customHeight="1">
      <c r="B12" s="35"/>
      <c r="C12" s="36"/>
      <c r="D12" s="30" t="s">
        <v>25</v>
      </c>
      <c r="E12" s="284"/>
      <c r="F12" s="284"/>
      <c r="G12" s="284"/>
      <c r="H12" s="284"/>
      <c r="I12" s="284"/>
      <c r="J12" s="284"/>
      <c r="K12" s="284"/>
      <c r="L12" s="284"/>
      <c r="M12" s="286" t="s">
        <v>26</v>
      </c>
      <c r="N12" s="284"/>
      <c r="O12" s="289" t="s">
        <v>5</v>
      </c>
      <c r="P12" s="289"/>
      <c r="Q12" s="36"/>
      <c r="R12" s="37"/>
    </row>
    <row r="13" spans="1:66" s="1" customFormat="1" ht="18" customHeight="1">
      <c r="B13" s="35"/>
      <c r="C13" s="36"/>
      <c r="D13" s="36"/>
      <c r="E13" s="285" t="s">
        <v>27</v>
      </c>
      <c r="F13" s="284"/>
      <c r="G13" s="284"/>
      <c r="H13" s="284"/>
      <c r="I13" s="284"/>
      <c r="J13" s="284"/>
      <c r="K13" s="284"/>
      <c r="L13" s="284"/>
      <c r="M13" s="286" t="s">
        <v>28</v>
      </c>
      <c r="N13" s="284"/>
      <c r="O13" s="289" t="s">
        <v>5</v>
      </c>
      <c r="P13" s="289"/>
      <c r="Q13" s="36"/>
      <c r="R13" s="37"/>
    </row>
    <row r="14" spans="1:66" s="1" customFormat="1" ht="6.9" customHeight="1">
      <c r="B14" s="35"/>
      <c r="C14" s="36"/>
      <c r="D14" s="36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36"/>
      <c r="R14" s="37"/>
    </row>
    <row r="15" spans="1:66" s="1" customFormat="1" ht="14.4" customHeight="1">
      <c r="B15" s="35"/>
      <c r="C15" s="36"/>
      <c r="D15" s="30" t="s">
        <v>29</v>
      </c>
      <c r="E15" s="284"/>
      <c r="F15" s="284"/>
      <c r="G15" s="284"/>
      <c r="H15" s="284"/>
      <c r="I15" s="284"/>
      <c r="J15" s="284"/>
      <c r="K15" s="284"/>
      <c r="L15" s="284"/>
      <c r="M15" s="286" t="s">
        <v>26</v>
      </c>
      <c r="N15" s="284"/>
      <c r="O15" s="290"/>
      <c r="P15" s="289"/>
      <c r="Q15" s="36"/>
      <c r="R15" s="37"/>
    </row>
    <row r="16" spans="1:66" s="1" customFormat="1" ht="18" customHeight="1">
      <c r="B16" s="35"/>
      <c r="C16" s="36"/>
      <c r="D16" s="36"/>
      <c r="E16" s="290"/>
      <c r="F16" s="289"/>
      <c r="G16" s="289"/>
      <c r="H16" s="289"/>
      <c r="I16" s="289"/>
      <c r="J16" s="289"/>
      <c r="K16" s="289"/>
      <c r="L16" s="289"/>
      <c r="M16" s="286" t="s">
        <v>28</v>
      </c>
      <c r="N16" s="284"/>
      <c r="O16" s="290"/>
      <c r="P16" s="289"/>
      <c r="Q16" s="36"/>
      <c r="R16" s="37"/>
    </row>
    <row r="17" spans="2:18" s="1" customFormat="1" ht="6.9" customHeight="1">
      <c r="B17" s="35"/>
      <c r="C17" s="36"/>
      <c r="D17" s="36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36"/>
      <c r="R17" s="37"/>
    </row>
    <row r="18" spans="2:18" s="1" customFormat="1" ht="14.4" customHeight="1">
      <c r="B18" s="35"/>
      <c r="C18" s="36"/>
      <c r="D18" s="30" t="s">
        <v>31</v>
      </c>
      <c r="E18" s="284"/>
      <c r="F18" s="284"/>
      <c r="G18" s="284"/>
      <c r="H18" s="284"/>
      <c r="I18" s="284"/>
      <c r="J18" s="284"/>
      <c r="K18" s="284"/>
      <c r="L18" s="284"/>
      <c r="M18" s="286" t="s">
        <v>26</v>
      </c>
      <c r="N18" s="284"/>
      <c r="O18" s="289" t="s">
        <v>5</v>
      </c>
      <c r="P18" s="289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N93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(SUM(BE93:BE100)+SUM(BE119:BE132))</f>
        <v>0</v>
      </c>
      <c r="I33" s="248"/>
      <c r="J33" s="248"/>
      <c r="K33" s="36"/>
      <c r="L33" s="36"/>
      <c r="M33" s="260">
        <f>ROUND((SUM(BE93:BE100)+SUM(BE119:BE132)),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(SUM(BF93:BF100)+SUM(BF119:BF132))</f>
        <v>0</v>
      </c>
      <c r="I34" s="248"/>
      <c r="J34" s="248"/>
      <c r="K34" s="36"/>
      <c r="L34" s="36"/>
      <c r="M34" s="260">
        <f>ROUND((SUM(BF93:BF100)+SUM(BF119:BF132)),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(SUM(BG93:BG100)+SUM(BG119:BG132))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(SUM(BH93:BH100)+SUM(BH119:BH132))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(SUM(BI93:BI100)+SUM(BI119:BI132))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1706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>501 - SO 501 Zeleň a sadové úpravy - dopravné ihrisko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65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65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65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65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65" s="1" customFormat="1" ht="14.4" customHeight="1">
      <c r="B85" s="35"/>
      <c r="C85" s="30" t="s">
        <v>29</v>
      </c>
      <c r="D85" s="36"/>
      <c r="E85" s="36"/>
      <c r="F85" s="28" t="str">
        <f>IF(E16="","",E16)</f>
        <v/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65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65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65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65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N119</f>
        <v>0</v>
      </c>
      <c r="O89" s="254"/>
      <c r="P89" s="254"/>
      <c r="Q89" s="254"/>
      <c r="R89" s="37"/>
      <c r="AU89" s="19" t="s">
        <v>180</v>
      </c>
    </row>
    <row r="90" spans="2:65" s="7" customFormat="1" ht="24.9" customHeight="1">
      <c r="B90" s="129"/>
      <c r="C90" s="130"/>
      <c r="D90" s="131" t="s">
        <v>181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N120</f>
        <v>0</v>
      </c>
      <c r="O90" s="257"/>
      <c r="P90" s="257"/>
      <c r="Q90" s="257"/>
      <c r="R90" s="132"/>
    </row>
    <row r="91" spans="2:65" s="8" customFormat="1" ht="19.95" customHeight="1">
      <c r="B91" s="133"/>
      <c r="C91" s="99"/>
      <c r="D91" s="110" t="s">
        <v>1380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N121</f>
        <v>0</v>
      </c>
      <c r="O91" s="190"/>
      <c r="P91" s="190"/>
      <c r="Q91" s="190"/>
      <c r="R91" s="134"/>
    </row>
    <row r="92" spans="2:65" s="1" customFormat="1" ht="21.75" customHeight="1">
      <c r="B92" s="35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7"/>
    </row>
    <row r="93" spans="2:65" s="1" customFormat="1" ht="29.25" customHeight="1">
      <c r="B93" s="35"/>
      <c r="C93" s="128" t="s">
        <v>200</v>
      </c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254">
        <f>ROUND(N94+N95+N96+N97+N98+N99,2)</f>
        <v>0</v>
      </c>
      <c r="O93" s="255"/>
      <c r="P93" s="255"/>
      <c r="Q93" s="255"/>
      <c r="R93" s="37"/>
      <c r="T93" s="135"/>
      <c r="U93" s="136" t="s">
        <v>40</v>
      </c>
    </row>
    <row r="94" spans="2:65" s="1" customFormat="1" ht="18" customHeight="1">
      <c r="B94" s="137"/>
      <c r="C94" s="138"/>
      <c r="D94" s="270" t="s">
        <v>201</v>
      </c>
      <c r="E94" s="270"/>
      <c r="F94" s="270"/>
      <c r="G94" s="270"/>
      <c r="H94" s="270"/>
      <c r="I94" s="271"/>
      <c r="J94" s="271"/>
      <c r="K94" s="271"/>
      <c r="L94" s="271"/>
      <c r="M94" s="271"/>
      <c r="N94" s="272">
        <f>ROUND(N89*T94,2)</f>
        <v>0</v>
      </c>
      <c r="O94" s="272"/>
      <c r="P94" s="272"/>
      <c r="Q94" s="272"/>
      <c r="R94" s="140"/>
      <c r="S94" s="141"/>
      <c r="T94" s="142"/>
      <c r="U94" s="143" t="s">
        <v>43</v>
      </c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4" t="s">
        <v>202</v>
      </c>
      <c r="AZ94" s="141"/>
      <c r="BA94" s="141"/>
      <c r="BB94" s="141"/>
      <c r="BC94" s="141"/>
      <c r="BD94" s="141"/>
      <c r="BE94" s="145">
        <f t="shared" ref="BE94:BE99" si="0">IF(U94="základná",N94,0)</f>
        <v>0</v>
      </c>
      <c r="BF94" s="145">
        <f t="shared" ref="BF94:BF99" si="1">IF(U94="znížená",N94,0)</f>
        <v>0</v>
      </c>
      <c r="BG94" s="145">
        <f t="shared" ref="BG94:BG99" si="2">IF(U94="zákl. prenesená",N94,0)</f>
        <v>0</v>
      </c>
      <c r="BH94" s="145">
        <f t="shared" ref="BH94:BH99" si="3">IF(U94="zníž. prenesená",N94,0)</f>
        <v>0</v>
      </c>
      <c r="BI94" s="145">
        <f t="shared" ref="BI94:BI99" si="4">IF(U94="nulová",N94,0)</f>
        <v>0</v>
      </c>
      <c r="BJ94" s="144" t="s">
        <v>88</v>
      </c>
      <c r="BK94" s="141"/>
      <c r="BL94" s="141"/>
      <c r="BM94" s="141"/>
    </row>
    <row r="95" spans="2:65" s="1" customFormat="1" ht="18" customHeight="1">
      <c r="B95" s="137"/>
      <c r="C95" s="138"/>
      <c r="D95" s="270" t="s">
        <v>203</v>
      </c>
      <c r="E95" s="270"/>
      <c r="F95" s="270"/>
      <c r="G95" s="270"/>
      <c r="H95" s="270"/>
      <c r="I95" s="271"/>
      <c r="J95" s="271"/>
      <c r="K95" s="271"/>
      <c r="L95" s="271"/>
      <c r="M95" s="271"/>
      <c r="N95" s="272">
        <f>ROUND(N89*T95,2)</f>
        <v>0</v>
      </c>
      <c r="O95" s="272"/>
      <c r="P95" s="272"/>
      <c r="Q95" s="272"/>
      <c r="R95" s="140"/>
      <c r="S95" s="141"/>
      <c r="T95" s="142"/>
      <c r="U95" s="143" t="s">
        <v>43</v>
      </c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4" t="s">
        <v>202</v>
      </c>
      <c r="AZ95" s="141"/>
      <c r="BA95" s="141"/>
      <c r="BB95" s="141"/>
      <c r="BC95" s="141"/>
      <c r="BD95" s="141"/>
      <c r="BE95" s="145">
        <f t="shared" si="0"/>
        <v>0</v>
      </c>
      <c r="BF95" s="145">
        <f t="shared" si="1"/>
        <v>0</v>
      </c>
      <c r="BG95" s="145">
        <f t="shared" si="2"/>
        <v>0</v>
      </c>
      <c r="BH95" s="145">
        <f t="shared" si="3"/>
        <v>0</v>
      </c>
      <c r="BI95" s="145">
        <f t="shared" si="4"/>
        <v>0</v>
      </c>
      <c r="BJ95" s="144" t="s">
        <v>88</v>
      </c>
      <c r="BK95" s="141"/>
      <c r="BL95" s="141"/>
      <c r="BM95" s="141"/>
    </row>
    <row r="96" spans="2:65" s="1" customFormat="1" ht="18" customHeight="1">
      <c r="B96" s="137"/>
      <c r="C96" s="138"/>
      <c r="D96" s="270" t="s">
        <v>204</v>
      </c>
      <c r="E96" s="270"/>
      <c r="F96" s="270"/>
      <c r="G96" s="270"/>
      <c r="H96" s="270"/>
      <c r="I96" s="271"/>
      <c r="J96" s="271"/>
      <c r="K96" s="271"/>
      <c r="L96" s="271"/>
      <c r="M96" s="271"/>
      <c r="N96" s="272">
        <f>ROUND(N89*T96,2)</f>
        <v>0</v>
      </c>
      <c r="O96" s="272"/>
      <c r="P96" s="272"/>
      <c r="Q96" s="272"/>
      <c r="R96" s="140"/>
      <c r="S96" s="141"/>
      <c r="T96" s="142"/>
      <c r="U96" s="143" t="s">
        <v>43</v>
      </c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4" t="s">
        <v>202</v>
      </c>
      <c r="AZ96" s="141"/>
      <c r="BA96" s="141"/>
      <c r="BB96" s="141"/>
      <c r="BC96" s="141"/>
      <c r="BD96" s="141"/>
      <c r="BE96" s="145">
        <f t="shared" si="0"/>
        <v>0</v>
      </c>
      <c r="BF96" s="145">
        <f t="shared" si="1"/>
        <v>0</v>
      </c>
      <c r="BG96" s="145">
        <f t="shared" si="2"/>
        <v>0</v>
      </c>
      <c r="BH96" s="145">
        <f t="shared" si="3"/>
        <v>0</v>
      </c>
      <c r="BI96" s="145">
        <f t="shared" si="4"/>
        <v>0</v>
      </c>
      <c r="BJ96" s="144" t="s">
        <v>88</v>
      </c>
      <c r="BK96" s="141"/>
      <c r="BL96" s="141"/>
      <c r="BM96" s="141"/>
    </row>
    <row r="97" spans="2:65" s="1" customFormat="1" ht="18" customHeight="1">
      <c r="B97" s="137"/>
      <c r="C97" s="138"/>
      <c r="D97" s="270" t="s">
        <v>205</v>
      </c>
      <c r="E97" s="270"/>
      <c r="F97" s="270"/>
      <c r="G97" s="270"/>
      <c r="H97" s="270"/>
      <c r="I97" s="271"/>
      <c r="J97" s="271"/>
      <c r="K97" s="271"/>
      <c r="L97" s="271"/>
      <c r="M97" s="271"/>
      <c r="N97" s="272">
        <f>ROUND(N89*T97,2)</f>
        <v>0</v>
      </c>
      <c r="O97" s="272"/>
      <c r="P97" s="272"/>
      <c r="Q97" s="272"/>
      <c r="R97" s="140"/>
      <c r="S97" s="141"/>
      <c r="T97" s="142"/>
      <c r="U97" s="143" t="s">
        <v>43</v>
      </c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4" t="s">
        <v>202</v>
      </c>
      <c r="AZ97" s="141"/>
      <c r="BA97" s="141"/>
      <c r="BB97" s="141"/>
      <c r="BC97" s="141"/>
      <c r="BD97" s="141"/>
      <c r="BE97" s="145">
        <f t="shared" si="0"/>
        <v>0</v>
      </c>
      <c r="BF97" s="145">
        <f t="shared" si="1"/>
        <v>0</v>
      </c>
      <c r="BG97" s="145">
        <f t="shared" si="2"/>
        <v>0</v>
      </c>
      <c r="BH97" s="145">
        <f t="shared" si="3"/>
        <v>0</v>
      </c>
      <c r="BI97" s="145">
        <f t="shared" si="4"/>
        <v>0</v>
      </c>
      <c r="BJ97" s="144" t="s">
        <v>88</v>
      </c>
      <c r="BK97" s="141"/>
      <c r="BL97" s="141"/>
      <c r="BM97" s="141"/>
    </row>
    <row r="98" spans="2:65" s="1" customFormat="1" ht="18" customHeight="1">
      <c r="B98" s="137"/>
      <c r="C98" s="138"/>
      <c r="D98" s="270" t="s">
        <v>206</v>
      </c>
      <c r="E98" s="270"/>
      <c r="F98" s="270"/>
      <c r="G98" s="270"/>
      <c r="H98" s="270"/>
      <c r="I98" s="271"/>
      <c r="J98" s="271"/>
      <c r="K98" s="271"/>
      <c r="L98" s="271"/>
      <c r="M98" s="271"/>
      <c r="N98" s="272">
        <f>ROUND(N89*T98,2)</f>
        <v>0</v>
      </c>
      <c r="O98" s="272"/>
      <c r="P98" s="272"/>
      <c r="Q98" s="272"/>
      <c r="R98" s="140"/>
      <c r="S98" s="141"/>
      <c r="T98" s="142"/>
      <c r="U98" s="143" t="s">
        <v>43</v>
      </c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4" t="s">
        <v>202</v>
      </c>
      <c r="AZ98" s="141"/>
      <c r="BA98" s="141"/>
      <c r="BB98" s="141"/>
      <c r="BC98" s="141"/>
      <c r="BD98" s="141"/>
      <c r="BE98" s="145">
        <f t="shared" si="0"/>
        <v>0</v>
      </c>
      <c r="BF98" s="145">
        <f t="shared" si="1"/>
        <v>0</v>
      </c>
      <c r="BG98" s="145">
        <f t="shared" si="2"/>
        <v>0</v>
      </c>
      <c r="BH98" s="145">
        <f t="shared" si="3"/>
        <v>0</v>
      </c>
      <c r="BI98" s="145">
        <f t="shared" si="4"/>
        <v>0</v>
      </c>
      <c r="BJ98" s="144" t="s">
        <v>88</v>
      </c>
      <c r="BK98" s="141"/>
      <c r="BL98" s="141"/>
      <c r="BM98" s="141"/>
    </row>
    <row r="99" spans="2:65" s="1" customFormat="1" ht="18" customHeight="1">
      <c r="B99" s="137"/>
      <c r="C99" s="138"/>
      <c r="D99" s="273" t="s">
        <v>207</v>
      </c>
      <c r="E99" s="271"/>
      <c r="F99" s="271"/>
      <c r="G99" s="271"/>
      <c r="H99" s="271"/>
      <c r="I99" s="271"/>
      <c r="J99" s="271"/>
      <c r="K99" s="271"/>
      <c r="L99" s="271"/>
      <c r="M99" s="271"/>
      <c r="N99" s="272">
        <f>ROUND(N89*T99,2)</f>
        <v>0</v>
      </c>
      <c r="O99" s="272"/>
      <c r="P99" s="272"/>
      <c r="Q99" s="272"/>
      <c r="R99" s="140"/>
      <c r="S99" s="141"/>
      <c r="T99" s="146"/>
      <c r="U99" s="147" t="s">
        <v>43</v>
      </c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4" t="s">
        <v>208</v>
      </c>
      <c r="AZ99" s="141"/>
      <c r="BA99" s="141"/>
      <c r="BB99" s="141"/>
      <c r="BC99" s="141"/>
      <c r="BD99" s="141"/>
      <c r="BE99" s="145">
        <f t="shared" si="0"/>
        <v>0</v>
      </c>
      <c r="BF99" s="145">
        <f t="shared" si="1"/>
        <v>0</v>
      </c>
      <c r="BG99" s="145">
        <f t="shared" si="2"/>
        <v>0</v>
      </c>
      <c r="BH99" s="145">
        <f t="shared" si="3"/>
        <v>0</v>
      </c>
      <c r="BI99" s="145">
        <f t="shared" si="4"/>
        <v>0</v>
      </c>
      <c r="BJ99" s="144" t="s">
        <v>88</v>
      </c>
      <c r="BK99" s="141"/>
      <c r="BL99" s="141"/>
      <c r="BM99" s="141"/>
    </row>
    <row r="100" spans="2:65" s="1" customFormat="1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7"/>
    </row>
    <row r="101" spans="2:65" s="1" customFormat="1" ht="29.25" customHeight="1">
      <c r="B101" s="35"/>
      <c r="C101" s="119" t="s">
        <v>164</v>
      </c>
      <c r="D101" s="120"/>
      <c r="E101" s="120"/>
      <c r="F101" s="120"/>
      <c r="G101" s="120"/>
      <c r="H101" s="120"/>
      <c r="I101" s="120"/>
      <c r="J101" s="120"/>
      <c r="K101" s="120"/>
      <c r="L101" s="181">
        <f>ROUND(SUM(N89+N93),2)</f>
        <v>0</v>
      </c>
      <c r="M101" s="181"/>
      <c r="N101" s="181"/>
      <c r="O101" s="181"/>
      <c r="P101" s="181"/>
      <c r="Q101" s="181"/>
      <c r="R101" s="37"/>
    </row>
    <row r="102" spans="2:65" s="1" customFormat="1" ht="6.9" customHeight="1">
      <c r="B102" s="59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1"/>
    </row>
    <row r="106" spans="2:65" s="1" customFormat="1" ht="6.9" customHeight="1"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4"/>
    </row>
    <row r="107" spans="2:65" s="1" customFormat="1" ht="36.9" customHeight="1">
      <c r="B107" s="35"/>
      <c r="C107" s="207" t="s">
        <v>209</v>
      </c>
      <c r="D107" s="248"/>
      <c r="E107" s="248"/>
      <c r="F107" s="248"/>
      <c r="G107" s="248"/>
      <c r="H107" s="248"/>
      <c r="I107" s="248"/>
      <c r="J107" s="248"/>
      <c r="K107" s="248"/>
      <c r="L107" s="248"/>
      <c r="M107" s="248"/>
      <c r="N107" s="248"/>
      <c r="O107" s="248"/>
      <c r="P107" s="248"/>
      <c r="Q107" s="248"/>
      <c r="R107" s="37"/>
    </row>
    <row r="108" spans="2:65" s="1" customFormat="1" ht="6.9" customHeight="1">
      <c r="B108" s="35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7"/>
    </row>
    <row r="109" spans="2:65" s="1" customFormat="1" ht="30" customHeight="1">
      <c r="B109" s="35"/>
      <c r="C109" s="30" t="s">
        <v>17</v>
      </c>
      <c r="D109" s="36"/>
      <c r="E109" s="36"/>
      <c r="F109" s="246" t="str">
        <f>F6</f>
        <v>Materská škola Na Hôrke 30, Nitra</v>
      </c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36"/>
      <c r="R109" s="37"/>
    </row>
    <row r="110" spans="2:65" ht="30" customHeight="1">
      <c r="B110" s="23"/>
      <c r="C110" s="30" t="s">
        <v>171</v>
      </c>
      <c r="D110" s="26"/>
      <c r="E110" s="26"/>
      <c r="F110" s="246" t="s">
        <v>1706</v>
      </c>
      <c r="G110" s="221"/>
      <c r="H110" s="221"/>
      <c r="I110" s="221"/>
      <c r="J110" s="221"/>
      <c r="K110" s="221"/>
      <c r="L110" s="221"/>
      <c r="M110" s="221"/>
      <c r="N110" s="221"/>
      <c r="O110" s="221"/>
      <c r="P110" s="221"/>
      <c r="Q110" s="26"/>
      <c r="R110" s="24"/>
    </row>
    <row r="111" spans="2:65" s="1" customFormat="1" ht="36.9" customHeight="1">
      <c r="B111" s="35"/>
      <c r="C111" s="69" t="s">
        <v>173</v>
      </c>
      <c r="D111" s="36"/>
      <c r="E111" s="36"/>
      <c r="F111" s="209" t="str">
        <f>F8</f>
        <v>501 - SO 501 Zeleň a sadové úpravy - dopravné ihrisko</v>
      </c>
      <c r="G111" s="248"/>
      <c r="H111" s="248"/>
      <c r="I111" s="248"/>
      <c r="J111" s="248"/>
      <c r="K111" s="248"/>
      <c r="L111" s="248"/>
      <c r="M111" s="248"/>
      <c r="N111" s="248"/>
      <c r="O111" s="248"/>
      <c r="P111" s="248"/>
      <c r="Q111" s="36"/>
      <c r="R111" s="37"/>
    </row>
    <row r="112" spans="2:65" s="1" customFormat="1" ht="6.9" customHeight="1"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7"/>
    </row>
    <row r="113" spans="2:65" s="1" customFormat="1" ht="18" customHeight="1">
      <c r="B113" s="35"/>
      <c r="C113" s="30" t="s">
        <v>21</v>
      </c>
      <c r="D113" s="36"/>
      <c r="E113" s="36"/>
      <c r="F113" s="28" t="str">
        <f>F10</f>
        <v xml:space="preserve"> Na Hôrke 30, Nitra</v>
      </c>
      <c r="G113" s="36"/>
      <c r="H113" s="36"/>
      <c r="I113" s="36"/>
      <c r="J113" s="36"/>
      <c r="K113" s="30" t="s">
        <v>23</v>
      </c>
      <c r="L113" s="36"/>
      <c r="M113" s="249" t="str">
        <f>IF(O10="","",O10)</f>
        <v>24. 2. 2017</v>
      </c>
      <c r="N113" s="249"/>
      <c r="O113" s="249"/>
      <c r="P113" s="249"/>
      <c r="Q113" s="36"/>
      <c r="R113" s="37"/>
    </row>
    <row r="114" spans="2:65" s="1" customFormat="1" ht="6.9" customHeight="1"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7"/>
    </row>
    <row r="115" spans="2:65" s="1" customFormat="1" ht="13.2">
      <c r="B115" s="35"/>
      <c r="C115" s="30" t="s">
        <v>25</v>
      </c>
      <c r="D115" s="36"/>
      <c r="E115" s="36"/>
      <c r="F115" s="28" t="str">
        <f>E13</f>
        <v>Mesto NITRA,  Štefánikova 60,  950 06 Nitra</v>
      </c>
      <c r="G115" s="36"/>
      <c r="H115" s="36"/>
      <c r="I115" s="36"/>
      <c r="J115" s="36"/>
      <c r="K115" s="30" t="s">
        <v>31</v>
      </c>
      <c r="L115" s="36"/>
      <c r="M115" s="220" t="str">
        <f>E19</f>
        <v>Ing.arch.Igor Feník</v>
      </c>
      <c r="N115" s="220"/>
      <c r="O115" s="220"/>
      <c r="P115" s="220"/>
      <c r="Q115" s="220"/>
      <c r="R115" s="37"/>
    </row>
    <row r="116" spans="2:65" s="1" customFormat="1" ht="14.4" customHeight="1">
      <c r="B116" s="35"/>
      <c r="C116" s="30" t="s">
        <v>29</v>
      </c>
      <c r="D116" s="36"/>
      <c r="E116" s="36"/>
      <c r="F116" s="28" t="str">
        <f>IF(E16="","",E16)</f>
        <v/>
      </c>
      <c r="G116" s="36"/>
      <c r="H116" s="36"/>
      <c r="I116" s="36"/>
      <c r="J116" s="36"/>
      <c r="K116" s="30" t="s">
        <v>35</v>
      </c>
      <c r="L116" s="36"/>
      <c r="M116" s="220">
        <f>E22</f>
        <v>0</v>
      </c>
      <c r="N116" s="220"/>
      <c r="O116" s="220"/>
      <c r="P116" s="220"/>
      <c r="Q116" s="220"/>
      <c r="R116" s="37"/>
    </row>
    <row r="117" spans="2:65" s="1" customFormat="1" ht="10.35" customHeight="1"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7"/>
    </row>
    <row r="118" spans="2:65" s="9" customFormat="1" ht="29.25" customHeight="1">
      <c r="B118" s="148"/>
      <c r="C118" s="149" t="s">
        <v>210</v>
      </c>
      <c r="D118" s="150" t="s">
        <v>211</v>
      </c>
      <c r="E118" s="150" t="s">
        <v>58</v>
      </c>
      <c r="F118" s="250" t="s">
        <v>212</v>
      </c>
      <c r="G118" s="250"/>
      <c r="H118" s="250"/>
      <c r="I118" s="250"/>
      <c r="J118" s="150" t="s">
        <v>213</v>
      </c>
      <c r="K118" s="150" t="s">
        <v>214</v>
      </c>
      <c r="L118" s="250" t="s">
        <v>215</v>
      </c>
      <c r="M118" s="250"/>
      <c r="N118" s="250" t="s">
        <v>178</v>
      </c>
      <c r="O118" s="250"/>
      <c r="P118" s="250"/>
      <c r="Q118" s="251"/>
      <c r="R118" s="151"/>
      <c r="T118" s="76" t="s">
        <v>216</v>
      </c>
      <c r="U118" s="77" t="s">
        <v>40</v>
      </c>
      <c r="V118" s="77" t="s">
        <v>217</v>
      </c>
      <c r="W118" s="77" t="s">
        <v>218</v>
      </c>
      <c r="X118" s="77" t="s">
        <v>219</v>
      </c>
      <c r="Y118" s="77" t="s">
        <v>220</v>
      </c>
      <c r="Z118" s="77" t="s">
        <v>221</v>
      </c>
      <c r="AA118" s="78" t="s">
        <v>222</v>
      </c>
    </row>
    <row r="119" spans="2:65" s="1" customFormat="1" ht="29.25" customHeight="1">
      <c r="B119" s="35"/>
      <c r="C119" s="80" t="s">
        <v>175</v>
      </c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237">
        <f>BK119</f>
        <v>0</v>
      </c>
      <c r="O119" s="238"/>
      <c r="P119" s="238"/>
      <c r="Q119" s="238"/>
      <c r="R119" s="37"/>
      <c r="T119" s="79"/>
      <c r="U119" s="51"/>
      <c r="V119" s="51"/>
      <c r="W119" s="152">
        <f>W120+W133</f>
        <v>0</v>
      </c>
      <c r="X119" s="51"/>
      <c r="Y119" s="152">
        <f>Y120+Y133</f>
        <v>0</v>
      </c>
      <c r="Z119" s="51"/>
      <c r="AA119" s="153">
        <f>AA120+AA133</f>
        <v>0</v>
      </c>
      <c r="AT119" s="19" t="s">
        <v>75</v>
      </c>
      <c r="AU119" s="19" t="s">
        <v>180</v>
      </c>
      <c r="BK119" s="154">
        <f>BK120+BK133</f>
        <v>0</v>
      </c>
    </row>
    <row r="120" spans="2:65" s="10" customFormat="1" ht="37.35" customHeight="1">
      <c r="B120" s="155"/>
      <c r="C120" s="156"/>
      <c r="D120" s="157" t="s">
        <v>181</v>
      </c>
      <c r="E120" s="157"/>
      <c r="F120" s="157"/>
      <c r="G120" s="157"/>
      <c r="H120" s="157"/>
      <c r="I120" s="157"/>
      <c r="J120" s="157"/>
      <c r="K120" s="157"/>
      <c r="L120" s="157"/>
      <c r="M120" s="157"/>
      <c r="N120" s="239">
        <f>BK120</f>
        <v>0</v>
      </c>
      <c r="O120" s="240"/>
      <c r="P120" s="240"/>
      <c r="Q120" s="240"/>
      <c r="R120" s="158"/>
      <c r="T120" s="159"/>
      <c r="U120" s="156"/>
      <c r="V120" s="156"/>
      <c r="W120" s="160">
        <f>W121</f>
        <v>0</v>
      </c>
      <c r="X120" s="156"/>
      <c r="Y120" s="160">
        <f>Y121</f>
        <v>0</v>
      </c>
      <c r="Z120" s="156"/>
      <c r="AA120" s="161">
        <f>AA121</f>
        <v>0</v>
      </c>
      <c r="AR120" s="162" t="s">
        <v>83</v>
      </c>
      <c r="AT120" s="163" t="s">
        <v>75</v>
      </c>
      <c r="AU120" s="163" t="s">
        <v>76</v>
      </c>
      <c r="AY120" s="162" t="s">
        <v>223</v>
      </c>
      <c r="BK120" s="164">
        <f>BK121</f>
        <v>0</v>
      </c>
    </row>
    <row r="121" spans="2:65" s="10" customFormat="1" ht="19.95" customHeight="1">
      <c r="B121" s="155"/>
      <c r="C121" s="156"/>
      <c r="D121" s="165" t="s">
        <v>1380</v>
      </c>
      <c r="E121" s="165"/>
      <c r="F121" s="165"/>
      <c r="G121" s="165"/>
      <c r="H121" s="165"/>
      <c r="I121" s="165"/>
      <c r="J121" s="165"/>
      <c r="K121" s="165"/>
      <c r="L121" s="165"/>
      <c r="M121" s="165"/>
      <c r="N121" s="241">
        <f>BK121</f>
        <v>0</v>
      </c>
      <c r="O121" s="242"/>
      <c r="P121" s="242"/>
      <c r="Q121" s="242"/>
      <c r="R121" s="158"/>
      <c r="T121" s="159"/>
      <c r="U121" s="156"/>
      <c r="V121" s="156"/>
      <c r="W121" s="160">
        <f>SUM(W122:W132)</f>
        <v>0</v>
      </c>
      <c r="X121" s="156"/>
      <c r="Y121" s="160">
        <f>SUM(Y122:Y132)</f>
        <v>0</v>
      </c>
      <c r="Z121" s="156"/>
      <c r="AA121" s="161">
        <f>SUM(AA122:AA132)</f>
        <v>0</v>
      </c>
      <c r="AR121" s="162" t="s">
        <v>83</v>
      </c>
      <c r="AT121" s="163" t="s">
        <v>75</v>
      </c>
      <c r="AU121" s="163" t="s">
        <v>83</v>
      </c>
      <c r="AY121" s="162" t="s">
        <v>223</v>
      </c>
      <c r="BK121" s="164">
        <f>SUM(BK122:BK132)</f>
        <v>0</v>
      </c>
    </row>
    <row r="122" spans="2:65" s="1" customFormat="1" ht="38.25" customHeight="1">
      <c r="B122" s="137"/>
      <c r="C122" s="274"/>
      <c r="D122" s="274"/>
      <c r="E122" s="275"/>
      <c r="F122" s="276"/>
      <c r="G122" s="276"/>
      <c r="H122" s="276"/>
      <c r="I122" s="276"/>
      <c r="J122" s="277"/>
      <c r="K122" s="278"/>
      <c r="L122" s="267"/>
      <c r="M122" s="267"/>
      <c r="N122" s="267"/>
      <c r="O122" s="267"/>
      <c r="P122" s="267"/>
      <c r="Q122" s="267"/>
      <c r="R122" s="140"/>
      <c r="T122" s="171" t="s">
        <v>5</v>
      </c>
      <c r="U122" s="44" t="s">
        <v>43</v>
      </c>
      <c r="V122" s="36"/>
      <c r="W122" s="172">
        <f t="shared" ref="W122:W132" si="5">V122*K122</f>
        <v>0</v>
      </c>
      <c r="X122" s="172">
        <v>0</v>
      </c>
      <c r="Y122" s="172">
        <f t="shared" ref="Y122:Y132" si="6">X122*K122</f>
        <v>0</v>
      </c>
      <c r="Z122" s="172">
        <v>0</v>
      </c>
      <c r="AA122" s="173">
        <f t="shared" ref="AA122:AA132" si="7">Z122*K122</f>
        <v>0</v>
      </c>
      <c r="AR122" s="19" t="s">
        <v>228</v>
      </c>
      <c r="AT122" s="19" t="s">
        <v>224</v>
      </c>
      <c r="AU122" s="19" t="s">
        <v>88</v>
      </c>
      <c r="AY122" s="19" t="s">
        <v>223</v>
      </c>
      <c r="BE122" s="114">
        <f t="shared" ref="BE122:BE132" si="8">IF(U122="základná",N122,0)</f>
        <v>0</v>
      </c>
      <c r="BF122" s="114">
        <f t="shared" ref="BF122:BF132" si="9">IF(U122="znížená",N122,0)</f>
        <v>0</v>
      </c>
      <c r="BG122" s="114">
        <f t="shared" ref="BG122:BG132" si="10">IF(U122="zákl. prenesená",N122,0)</f>
        <v>0</v>
      </c>
      <c r="BH122" s="114">
        <f t="shared" ref="BH122:BH132" si="11">IF(U122="zníž. prenesená",N122,0)</f>
        <v>0</v>
      </c>
      <c r="BI122" s="114">
        <f t="shared" ref="BI122:BI132" si="12">IF(U122="nulová",N122,0)</f>
        <v>0</v>
      </c>
      <c r="BJ122" s="19" t="s">
        <v>88</v>
      </c>
      <c r="BK122" s="174">
        <f t="shared" ref="BK122:BK132" si="13">ROUND(L122*K122,3)</f>
        <v>0</v>
      </c>
      <c r="BL122" s="19" t="s">
        <v>228</v>
      </c>
      <c r="BM122" s="19" t="s">
        <v>1708</v>
      </c>
    </row>
    <row r="123" spans="2:65" s="1" customFormat="1" ht="25.5" customHeight="1">
      <c r="B123" s="137"/>
      <c r="C123" s="274"/>
      <c r="D123" s="274"/>
      <c r="E123" s="275"/>
      <c r="F123" s="276"/>
      <c r="G123" s="276"/>
      <c r="H123" s="276"/>
      <c r="I123" s="276"/>
      <c r="J123" s="277"/>
      <c r="K123" s="278"/>
      <c r="L123" s="267"/>
      <c r="M123" s="267"/>
      <c r="N123" s="267"/>
      <c r="O123" s="267"/>
      <c r="P123" s="267"/>
      <c r="Q123" s="267"/>
      <c r="R123" s="140"/>
      <c r="T123" s="171" t="s">
        <v>5</v>
      </c>
      <c r="U123" s="44" t="s">
        <v>43</v>
      </c>
      <c r="V123" s="36"/>
      <c r="W123" s="172">
        <f t="shared" si="5"/>
        <v>0</v>
      </c>
      <c r="X123" s="172">
        <v>0</v>
      </c>
      <c r="Y123" s="172">
        <f t="shared" si="6"/>
        <v>0</v>
      </c>
      <c r="Z123" s="172">
        <v>0</v>
      </c>
      <c r="AA123" s="173">
        <f t="shared" si="7"/>
        <v>0</v>
      </c>
      <c r="AR123" s="19" t="s">
        <v>228</v>
      </c>
      <c r="AT123" s="19" t="s">
        <v>224</v>
      </c>
      <c r="AU123" s="19" t="s">
        <v>88</v>
      </c>
      <c r="AY123" s="19" t="s">
        <v>223</v>
      </c>
      <c r="BE123" s="114">
        <f t="shared" si="8"/>
        <v>0</v>
      </c>
      <c r="BF123" s="114">
        <f t="shared" si="9"/>
        <v>0</v>
      </c>
      <c r="BG123" s="114">
        <f t="shared" si="10"/>
        <v>0</v>
      </c>
      <c r="BH123" s="114">
        <f t="shared" si="11"/>
        <v>0</v>
      </c>
      <c r="BI123" s="114">
        <f t="shared" si="12"/>
        <v>0</v>
      </c>
      <c r="BJ123" s="19" t="s">
        <v>88</v>
      </c>
      <c r="BK123" s="174">
        <f t="shared" si="13"/>
        <v>0</v>
      </c>
      <c r="BL123" s="19" t="s">
        <v>228</v>
      </c>
      <c r="BM123" s="19" t="s">
        <v>1709</v>
      </c>
    </row>
    <row r="124" spans="2:65" s="1" customFormat="1" ht="16.5" customHeight="1">
      <c r="B124" s="137"/>
      <c r="C124" s="279"/>
      <c r="D124" s="279"/>
      <c r="E124" s="280"/>
      <c r="F124" s="281"/>
      <c r="G124" s="281"/>
      <c r="H124" s="281"/>
      <c r="I124" s="281"/>
      <c r="J124" s="282"/>
      <c r="K124" s="283"/>
      <c r="L124" s="268"/>
      <c r="M124" s="268"/>
      <c r="N124" s="268"/>
      <c r="O124" s="267"/>
      <c r="P124" s="267"/>
      <c r="Q124" s="267"/>
      <c r="R124" s="140"/>
      <c r="T124" s="171" t="s">
        <v>5</v>
      </c>
      <c r="U124" s="44" t="s">
        <v>43</v>
      </c>
      <c r="V124" s="36"/>
      <c r="W124" s="172">
        <f t="shared" si="5"/>
        <v>0</v>
      </c>
      <c r="X124" s="172">
        <v>0</v>
      </c>
      <c r="Y124" s="172">
        <f t="shared" si="6"/>
        <v>0</v>
      </c>
      <c r="Z124" s="172">
        <v>0</v>
      </c>
      <c r="AA124" s="173">
        <f t="shared" si="7"/>
        <v>0</v>
      </c>
      <c r="AR124" s="19" t="s">
        <v>254</v>
      </c>
      <c r="AT124" s="19" t="s">
        <v>292</v>
      </c>
      <c r="AU124" s="19" t="s">
        <v>88</v>
      </c>
      <c r="AY124" s="19" t="s">
        <v>223</v>
      </c>
      <c r="BE124" s="114">
        <f t="shared" si="8"/>
        <v>0</v>
      </c>
      <c r="BF124" s="114">
        <f t="shared" si="9"/>
        <v>0</v>
      </c>
      <c r="BG124" s="114">
        <f t="shared" si="10"/>
        <v>0</v>
      </c>
      <c r="BH124" s="114">
        <f t="shared" si="11"/>
        <v>0</v>
      </c>
      <c r="BI124" s="114">
        <f t="shared" si="12"/>
        <v>0</v>
      </c>
      <c r="BJ124" s="19" t="s">
        <v>88</v>
      </c>
      <c r="BK124" s="174">
        <f t="shared" si="13"/>
        <v>0</v>
      </c>
      <c r="BL124" s="19" t="s">
        <v>228</v>
      </c>
      <c r="BM124" s="19" t="s">
        <v>1710</v>
      </c>
    </row>
    <row r="125" spans="2:65" s="1" customFormat="1" ht="25.5" customHeight="1">
      <c r="B125" s="137"/>
      <c r="C125" s="274"/>
      <c r="D125" s="274"/>
      <c r="E125" s="275"/>
      <c r="F125" s="276"/>
      <c r="G125" s="276"/>
      <c r="H125" s="276"/>
      <c r="I125" s="276"/>
      <c r="J125" s="277"/>
      <c r="K125" s="278"/>
      <c r="L125" s="267"/>
      <c r="M125" s="267"/>
      <c r="N125" s="267"/>
      <c r="O125" s="267"/>
      <c r="P125" s="267"/>
      <c r="Q125" s="267"/>
      <c r="R125" s="140"/>
      <c r="T125" s="171" t="s">
        <v>5</v>
      </c>
      <c r="U125" s="44" t="s">
        <v>43</v>
      </c>
      <c r="V125" s="36"/>
      <c r="W125" s="172">
        <f t="shared" si="5"/>
        <v>0</v>
      </c>
      <c r="X125" s="172">
        <v>0</v>
      </c>
      <c r="Y125" s="172">
        <f t="shared" si="6"/>
        <v>0</v>
      </c>
      <c r="Z125" s="172">
        <v>0</v>
      </c>
      <c r="AA125" s="173">
        <f t="shared" si="7"/>
        <v>0</v>
      </c>
      <c r="AR125" s="19" t="s">
        <v>228</v>
      </c>
      <c r="AT125" s="19" t="s">
        <v>224</v>
      </c>
      <c r="AU125" s="19" t="s">
        <v>88</v>
      </c>
      <c r="AY125" s="19" t="s">
        <v>223</v>
      </c>
      <c r="BE125" s="114">
        <f t="shared" si="8"/>
        <v>0</v>
      </c>
      <c r="BF125" s="114">
        <f t="shared" si="9"/>
        <v>0</v>
      </c>
      <c r="BG125" s="114">
        <f t="shared" si="10"/>
        <v>0</v>
      </c>
      <c r="BH125" s="114">
        <f t="shared" si="11"/>
        <v>0</v>
      </c>
      <c r="BI125" s="114">
        <f t="shared" si="12"/>
        <v>0</v>
      </c>
      <c r="BJ125" s="19" t="s">
        <v>88</v>
      </c>
      <c r="BK125" s="174">
        <f t="shared" si="13"/>
        <v>0</v>
      </c>
      <c r="BL125" s="19" t="s">
        <v>228</v>
      </c>
      <c r="BM125" s="19" t="s">
        <v>1711</v>
      </c>
    </row>
    <row r="126" spans="2:65" s="1" customFormat="1" ht="16.5" customHeight="1">
      <c r="B126" s="137"/>
      <c r="C126" s="279"/>
      <c r="D126" s="279"/>
      <c r="E126" s="280"/>
      <c r="F126" s="281"/>
      <c r="G126" s="281"/>
      <c r="H126" s="281"/>
      <c r="I126" s="281"/>
      <c r="J126" s="282"/>
      <c r="K126" s="283"/>
      <c r="L126" s="268"/>
      <c r="M126" s="268"/>
      <c r="N126" s="268"/>
      <c r="O126" s="267"/>
      <c r="P126" s="267"/>
      <c r="Q126" s="267"/>
      <c r="R126" s="140"/>
      <c r="T126" s="171" t="s">
        <v>5</v>
      </c>
      <c r="U126" s="44" t="s">
        <v>43</v>
      </c>
      <c r="V126" s="36"/>
      <c r="W126" s="172">
        <f t="shared" si="5"/>
        <v>0</v>
      </c>
      <c r="X126" s="172">
        <v>0</v>
      </c>
      <c r="Y126" s="172">
        <f t="shared" si="6"/>
        <v>0</v>
      </c>
      <c r="Z126" s="172">
        <v>0</v>
      </c>
      <c r="AA126" s="173">
        <f t="shared" si="7"/>
        <v>0</v>
      </c>
      <c r="AR126" s="19" t="s">
        <v>254</v>
      </c>
      <c r="AT126" s="19" t="s">
        <v>292</v>
      </c>
      <c r="AU126" s="19" t="s">
        <v>88</v>
      </c>
      <c r="AY126" s="19" t="s">
        <v>223</v>
      </c>
      <c r="BE126" s="114">
        <f t="shared" si="8"/>
        <v>0</v>
      </c>
      <c r="BF126" s="114">
        <f t="shared" si="9"/>
        <v>0</v>
      </c>
      <c r="BG126" s="114">
        <f t="shared" si="10"/>
        <v>0</v>
      </c>
      <c r="BH126" s="114">
        <f t="shared" si="11"/>
        <v>0</v>
      </c>
      <c r="BI126" s="114">
        <f t="shared" si="12"/>
        <v>0</v>
      </c>
      <c r="BJ126" s="19" t="s">
        <v>88</v>
      </c>
      <c r="BK126" s="174">
        <f t="shared" si="13"/>
        <v>0</v>
      </c>
      <c r="BL126" s="19" t="s">
        <v>228</v>
      </c>
      <c r="BM126" s="19" t="s">
        <v>1712</v>
      </c>
    </row>
    <row r="127" spans="2:65" s="1" customFormat="1" ht="16.5" customHeight="1">
      <c r="B127" s="137"/>
      <c r="C127" s="279"/>
      <c r="D127" s="279"/>
      <c r="E127" s="280"/>
      <c r="F127" s="281"/>
      <c r="G127" s="281"/>
      <c r="H127" s="281"/>
      <c r="I127" s="281"/>
      <c r="J127" s="282"/>
      <c r="K127" s="283"/>
      <c r="L127" s="268"/>
      <c r="M127" s="268"/>
      <c r="N127" s="268"/>
      <c r="O127" s="267"/>
      <c r="P127" s="267"/>
      <c r="Q127" s="267"/>
      <c r="R127" s="140"/>
      <c r="T127" s="171" t="s">
        <v>5</v>
      </c>
      <c r="U127" s="44" t="s">
        <v>43</v>
      </c>
      <c r="V127" s="36"/>
      <c r="W127" s="172">
        <f t="shared" si="5"/>
        <v>0</v>
      </c>
      <c r="X127" s="172">
        <v>0</v>
      </c>
      <c r="Y127" s="172">
        <f t="shared" si="6"/>
        <v>0</v>
      </c>
      <c r="Z127" s="172">
        <v>0</v>
      </c>
      <c r="AA127" s="173">
        <f t="shared" si="7"/>
        <v>0</v>
      </c>
      <c r="AR127" s="19" t="s">
        <v>254</v>
      </c>
      <c r="AT127" s="19" t="s">
        <v>292</v>
      </c>
      <c r="AU127" s="19" t="s">
        <v>88</v>
      </c>
      <c r="AY127" s="19" t="s">
        <v>223</v>
      </c>
      <c r="BE127" s="114">
        <f t="shared" si="8"/>
        <v>0</v>
      </c>
      <c r="BF127" s="114">
        <f t="shared" si="9"/>
        <v>0</v>
      </c>
      <c r="BG127" s="114">
        <f t="shared" si="10"/>
        <v>0</v>
      </c>
      <c r="BH127" s="114">
        <f t="shared" si="11"/>
        <v>0</v>
      </c>
      <c r="BI127" s="114">
        <f t="shared" si="12"/>
        <v>0</v>
      </c>
      <c r="BJ127" s="19" t="s">
        <v>88</v>
      </c>
      <c r="BK127" s="174">
        <f t="shared" si="13"/>
        <v>0</v>
      </c>
      <c r="BL127" s="19" t="s">
        <v>228</v>
      </c>
      <c r="BM127" s="19" t="s">
        <v>1713</v>
      </c>
    </row>
    <row r="128" spans="2:65" s="1" customFormat="1" ht="38.25" customHeight="1">
      <c r="B128" s="137"/>
      <c r="C128" s="274"/>
      <c r="D128" s="274"/>
      <c r="E128" s="275"/>
      <c r="F128" s="276"/>
      <c r="G128" s="276"/>
      <c r="H128" s="276"/>
      <c r="I128" s="276"/>
      <c r="J128" s="277"/>
      <c r="K128" s="278"/>
      <c r="L128" s="267"/>
      <c r="M128" s="267"/>
      <c r="N128" s="267"/>
      <c r="O128" s="267"/>
      <c r="P128" s="267"/>
      <c r="Q128" s="267"/>
      <c r="R128" s="140"/>
      <c r="T128" s="171" t="s">
        <v>5</v>
      </c>
      <c r="U128" s="44" t="s">
        <v>43</v>
      </c>
      <c r="V128" s="36"/>
      <c r="W128" s="172">
        <f t="shared" si="5"/>
        <v>0</v>
      </c>
      <c r="X128" s="172">
        <v>0</v>
      </c>
      <c r="Y128" s="172">
        <f t="shared" si="6"/>
        <v>0</v>
      </c>
      <c r="Z128" s="172">
        <v>0</v>
      </c>
      <c r="AA128" s="173">
        <f t="shared" si="7"/>
        <v>0</v>
      </c>
      <c r="AR128" s="19" t="s">
        <v>228</v>
      </c>
      <c r="AT128" s="19" t="s">
        <v>224</v>
      </c>
      <c r="AU128" s="19" t="s">
        <v>88</v>
      </c>
      <c r="AY128" s="19" t="s">
        <v>223</v>
      </c>
      <c r="BE128" s="114">
        <f t="shared" si="8"/>
        <v>0</v>
      </c>
      <c r="BF128" s="114">
        <f t="shared" si="9"/>
        <v>0</v>
      </c>
      <c r="BG128" s="114">
        <f t="shared" si="10"/>
        <v>0</v>
      </c>
      <c r="BH128" s="114">
        <f t="shared" si="11"/>
        <v>0</v>
      </c>
      <c r="BI128" s="114">
        <f t="shared" si="12"/>
        <v>0</v>
      </c>
      <c r="BJ128" s="19" t="s">
        <v>88</v>
      </c>
      <c r="BK128" s="174">
        <f t="shared" si="13"/>
        <v>0</v>
      </c>
      <c r="BL128" s="19" t="s">
        <v>228</v>
      </c>
      <c r="BM128" s="19" t="s">
        <v>1714</v>
      </c>
    </row>
    <row r="129" spans="2:65" s="1" customFormat="1" ht="25.5" customHeight="1">
      <c r="B129" s="137"/>
      <c r="C129" s="274"/>
      <c r="D129" s="274"/>
      <c r="E129" s="275"/>
      <c r="F129" s="276"/>
      <c r="G129" s="276"/>
      <c r="H129" s="276"/>
      <c r="I129" s="276"/>
      <c r="J129" s="277"/>
      <c r="K129" s="278"/>
      <c r="L129" s="267"/>
      <c r="M129" s="267"/>
      <c r="N129" s="267"/>
      <c r="O129" s="267"/>
      <c r="P129" s="267"/>
      <c r="Q129" s="267"/>
      <c r="R129" s="140"/>
      <c r="T129" s="171" t="s">
        <v>5</v>
      </c>
      <c r="U129" s="44" t="s">
        <v>43</v>
      </c>
      <c r="V129" s="36"/>
      <c r="W129" s="172">
        <f t="shared" si="5"/>
        <v>0</v>
      </c>
      <c r="X129" s="172">
        <v>0</v>
      </c>
      <c r="Y129" s="172">
        <f t="shared" si="6"/>
        <v>0</v>
      </c>
      <c r="Z129" s="172">
        <v>0</v>
      </c>
      <c r="AA129" s="173">
        <f t="shared" si="7"/>
        <v>0</v>
      </c>
      <c r="AR129" s="19" t="s">
        <v>228</v>
      </c>
      <c r="AT129" s="19" t="s">
        <v>224</v>
      </c>
      <c r="AU129" s="19" t="s">
        <v>88</v>
      </c>
      <c r="AY129" s="19" t="s">
        <v>223</v>
      </c>
      <c r="BE129" s="114">
        <f t="shared" si="8"/>
        <v>0</v>
      </c>
      <c r="BF129" s="114">
        <f t="shared" si="9"/>
        <v>0</v>
      </c>
      <c r="BG129" s="114">
        <f t="shared" si="10"/>
        <v>0</v>
      </c>
      <c r="BH129" s="114">
        <f t="shared" si="11"/>
        <v>0</v>
      </c>
      <c r="BI129" s="114">
        <f t="shared" si="12"/>
        <v>0</v>
      </c>
      <c r="BJ129" s="19" t="s">
        <v>88</v>
      </c>
      <c r="BK129" s="174">
        <f t="shared" si="13"/>
        <v>0</v>
      </c>
      <c r="BL129" s="19" t="s">
        <v>228</v>
      </c>
      <c r="BM129" s="19" t="s">
        <v>1715</v>
      </c>
    </row>
    <row r="130" spans="2:65" s="1" customFormat="1" ht="25.5" customHeight="1">
      <c r="B130" s="137"/>
      <c r="C130" s="274"/>
      <c r="D130" s="274"/>
      <c r="E130" s="275"/>
      <c r="F130" s="276"/>
      <c r="G130" s="276"/>
      <c r="H130" s="276"/>
      <c r="I130" s="276"/>
      <c r="J130" s="277"/>
      <c r="K130" s="278"/>
      <c r="L130" s="267"/>
      <c r="M130" s="267"/>
      <c r="N130" s="267"/>
      <c r="O130" s="267"/>
      <c r="P130" s="267"/>
      <c r="Q130" s="267"/>
      <c r="R130" s="140"/>
      <c r="T130" s="171" t="s">
        <v>5</v>
      </c>
      <c r="U130" s="44" t="s">
        <v>43</v>
      </c>
      <c r="V130" s="36"/>
      <c r="W130" s="172">
        <f t="shared" si="5"/>
        <v>0</v>
      </c>
      <c r="X130" s="172">
        <v>0</v>
      </c>
      <c r="Y130" s="172">
        <f t="shared" si="6"/>
        <v>0</v>
      </c>
      <c r="Z130" s="172">
        <v>0</v>
      </c>
      <c r="AA130" s="173">
        <f t="shared" si="7"/>
        <v>0</v>
      </c>
      <c r="AR130" s="19" t="s">
        <v>228</v>
      </c>
      <c r="AT130" s="19" t="s">
        <v>224</v>
      </c>
      <c r="AU130" s="19" t="s">
        <v>88</v>
      </c>
      <c r="AY130" s="19" t="s">
        <v>223</v>
      </c>
      <c r="BE130" s="114">
        <f t="shared" si="8"/>
        <v>0</v>
      </c>
      <c r="BF130" s="114">
        <f t="shared" si="9"/>
        <v>0</v>
      </c>
      <c r="BG130" s="114">
        <f t="shared" si="10"/>
        <v>0</v>
      </c>
      <c r="BH130" s="114">
        <f t="shared" si="11"/>
        <v>0</v>
      </c>
      <c r="BI130" s="114">
        <f t="shared" si="12"/>
        <v>0</v>
      </c>
      <c r="BJ130" s="19" t="s">
        <v>88</v>
      </c>
      <c r="BK130" s="174">
        <f t="shared" si="13"/>
        <v>0</v>
      </c>
      <c r="BL130" s="19" t="s">
        <v>228</v>
      </c>
      <c r="BM130" s="19" t="s">
        <v>1716</v>
      </c>
    </row>
    <row r="131" spans="2:65" s="1" customFormat="1" ht="16.5" customHeight="1">
      <c r="B131" s="137"/>
      <c r="C131" s="279"/>
      <c r="D131" s="279"/>
      <c r="E131" s="280"/>
      <c r="F131" s="281"/>
      <c r="G131" s="281"/>
      <c r="H131" s="281"/>
      <c r="I131" s="281"/>
      <c r="J131" s="282"/>
      <c r="K131" s="283"/>
      <c r="L131" s="268"/>
      <c r="M131" s="268"/>
      <c r="N131" s="268"/>
      <c r="O131" s="267"/>
      <c r="P131" s="267"/>
      <c r="Q131" s="267"/>
      <c r="R131" s="140"/>
      <c r="T131" s="171" t="s">
        <v>5</v>
      </c>
      <c r="U131" s="44" t="s">
        <v>43</v>
      </c>
      <c r="V131" s="36"/>
      <c r="W131" s="172">
        <f t="shared" si="5"/>
        <v>0</v>
      </c>
      <c r="X131" s="172">
        <v>0</v>
      </c>
      <c r="Y131" s="172">
        <f t="shared" si="6"/>
        <v>0</v>
      </c>
      <c r="Z131" s="172">
        <v>0</v>
      </c>
      <c r="AA131" s="173">
        <f t="shared" si="7"/>
        <v>0</v>
      </c>
      <c r="AR131" s="19" t="s">
        <v>254</v>
      </c>
      <c r="AT131" s="19" t="s">
        <v>292</v>
      </c>
      <c r="AU131" s="19" t="s">
        <v>88</v>
      </c>
      <c r="AY131" s="19" t="s">
        <v>223</v>
      </c>
      <c r="BE131" s="114">
        <f t="shared" si="8"/>
        <v>0</v>
      </c>
      <c r="BF131" s="114">
        <f t="shared" si="9"/>
        <v>0</v>
      </c>
      <c r="BG131" s="114">
        <f t="shared" si="10"/>
        <v>0</v>
      </c>
      <c r="BH131" s="114">
        <f t="shared" si="11"/>
        <v>0</v>
      </c>
      <c r="BI131" s="114">
        <f t="shared" si="12"/>
        <v>0</v>
      </c>
      <c r="BJ131" s="19" t="s">
        <v>88</v>
      </c>
      <c r="BK131" s="174">
        <f t="shared" si="13"/>
        <v>0</v>
      </c>
      <c r="BL131" s="19" t="s">
        <v>228</v>
      </c>
      <c r="BM131" s="19" t="s">
        <v>1717</v>
      </c>
    </row>
    <row r="132" spans="2:65" s="1" customFormat="1" ht="16.5" customHeight="1">
      <c r="B132" s="137"/>
      <c r="C132" s="279"/>
      <c r="D132" s="279"/>
      <c r="E132" s="280"/>
      <c r="F132" s="281"/>
      <c r="G132" s="281"/>
      <c r="H132" s="281"/>
      <c r="I132" s="281"/>
      <c r="J132" s="282"/>
      <c r="K132" s="283"/>
      <c r="L132" s="268"/>
      <c r="M132" s="268"/>
      <c r="N132" s="268"/>
      <c r="O132" s="267"/>
      <c r="P132" s="267"/>
      <c r="Q132" s="267"/>
      <c r="R132" s="140"/>
      <c r="T132" s="171" t="s">
        <v>5</v>
      </c>
      <c r="U132" s="44" t="s">
        <v>43</v>
      </c>
      <c r="V132" s="36"/>
      <c r="W132" s="172">
        <f t="shared" si="5"/>
        <v>0</v>
      </c>
      <c r="X132" s="172">
        <v>0</v>
      </c>
      <c r="Y132" s="172">
        <f t="shared" si="6"/>
        <v>0</v>
      </c>
      <c r="Z132" s="172">
        <v>0</v>
      </c>
      <c r="AA132" s="173">
        <f t="shared" si="7"/>
        <v>0</v>
      </c>
      <c r="AR132" s="19" t="s">
        <v>254</v>
      </c>
      <c r="AT132" s="19" t="s">
        <v>292</v>
      </c>
      <c r="AU132" s="19" t="s">
        <v>88</v>
      </c>
      <c r="AY132" s="19" t="s">
        <v>223</v>
      </c>
      <c r="BE132" s="114">
        <f t="shared" si="8"/>
        <v>0</v>
      </c>
      <c r="BF132" s="114">
        <f t="shared" si="9"/>
        <v>0</v>
      </c>
      <c r="BG132" s="114">
        <f t="shared" si="10"/>
        <v>0</v>
      </c>
      <c r="BH132" s="114">
        <f t="shared" si="11"/>
        <v>0</v>
      </c>
      <c r="BI132" s="114">
        <f t="shared" si="12"/>
        <v>0</v>
      </c>
      <c r="BJ132" s="19" t="s">
        <v>88</v>
      </c>
      <c r="BK132" s="174">
        <f t="shared" si="13"/>
        <v>0</v>
      </c>
      <c r="BL132" s="19" t="s">
        <v>228</v>
      </c>
      <c r="BM132" s="19" t="s">
        <v>1718</v>
      </c>
    </row>
    <row r="133" spans="2:65" s="1" customFormat="1" ht="49.95" customHeight="1">
      <c r="B133" s="35"/>
      <c r="C133" s="36"/>
      <c r="D133" s="157" t="s">
        <v>820</v>
      </c>
      <c r="E133" s="36"/>
      <c r="F133" s="36"/>
      <c r="G133" s="36"/>
      <c r="H133" s="36"/>
      <c r="I133" s="36"/>
      <c r="J133" s="36"/>
      <c r="K133" s="36"/>
      <c r="L133" s="36"/>
      <c r="M133" s="36"/>
      <c r="N133" s="231">
        <f>BK133</f>
        <v>0</v>
      </c>
      <c r="O133" s="232"/>
      <c r="P133" s="232"/>
      <c r="Q133" s="232"/>
      <c r="R133" s="37"/>
      <c r="T133" s="180"/>
      <c r="U133" s="56"/>
      <c r="V133" s="56"/>
      <c r="W133" s="56"/>
      <c r="X133" s="56"/>
      <c r="Y133" s="56"/>
      <c r="Z133" s="56"/>
      <c r="AA133" s="58"/>
      <c r="AT133" s="19" t="s">
        <v>75</v>
      </c>
      <c r="AU133" s="19" t="s">
        <v>76</v>
      </c>
      <c r="AY133" s="19" t="s">
        <v>821</v>
      </c>
      <c r="BK133" s="174">
        <v>0</v>
      </c>
    </row>
    <row r="134" spans="2:65" s="1" customFormat="1" ht="6.9" customHeight="1">
      <c r="B134" s="59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1"/>
    </row>
  </sheetData>
  <mergeCells count="104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3:Q93"/>
    <mergeCell ref="D94:H94"/>
    <mergeCell ref="N94:Q94"/>
    <mergeCell ref="D95:H95"/>
    <mergeCell ref="N95:Q95"/>
    <mergeCell ref="D96:H96"/>
    <mergeCell ref="N96:Q96"/>
    <mergeCell ref="D97:H97"/>
    <mergeCell ref="N97:Q97"/>
    <mergeCell ref="D98:H98"/>
    <mergeCell ref="N98:Q98"/>
    <mergeCell ref="N99:Q99"/>
    <mergeCell ref="L101:Q101"/>
    <mergeCell ref="C107:Q107"/>
    <mergeCell ref="F109:P109"/>
    <mergeCell ref="F110:P110"/>
    <mergeCell ref="F111:P111"/>
    <mergeCell ref="M113:P113"/>
    <mergeCell ref="M115:Q115"/>
    <mergeCell ref="M116:Q116"/>
    <mergeCell ref="F118:I118"/>
    <mergeCell ref="L118:M118"/>
    <mergeCell ref="N118:Q118"/>
    <mergeCell ref="F126:I126"/>
    <mergeCell ref="L126:M126"/>
    <mergeCell ref="N126:Q126"/>
    <mergeCell ref="F127:I127"/>
    <mergeCell ref="L127:M127"/>
    <mergeCell ref="N127:Q127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N133:Q133"/>
    <mergeCell ref="H1:K1"/>
    <mergeCell ref="S2:AC2"/>
    <mergeCell ref="F131:I131"/>
    <mergeCell ref="L131:M131"/>
    <mergeCell ref="N131:Q131"/>
    <mergeCell ref="F132:I132"/>
    <mergeCell ref="L132:M132"/>
    <mergeCell ref="N132:Q132"/>
    <mergeCell ref="N119:Q119"/>
    <mergeCell ref="N120:Q120"/>
    <mergeCell ref="N121:Q121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25:I125"/>
    <mergeCell ref="L125:M125"/>
    <mergeCell ref="N125:Q125"/>
  </mergeCells>
  <hyperlinks>
    <hyperlink ref="F1:G1" location="C2" display="1) Krycí list rozpočtu"/>
    <hyperlink ref="H1:K1" location="C87" display="2) Rekapitulácia rozpočtu"/>
    <hyperlink ref="L1" location="C118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8"/>
  <sheetViews>
    <sheetView showGridLines="0" workbookViewId="0">
      <pane ySplit="1" topLeftCell="A128" activePane="bottomLeft" state="frozen"/>
      <selection pane="bottomLeft" activeCell="K10" sqref="E10:P17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152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1706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1719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20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21</v>
      </c>
      <c r="E10" s="284"/>
      <c r="F10" s="285" t="s">
        <v>22</v>
      </c>
      <c r="G10" s="284"/>
      <c r="H10" s="284"/>
      <c r="I10" s="284"/>
      <c r="J10" s="284"/>
      <c r="K10" s="284"/>
      <c r="L10" s="284"/>
      <c r="M10" s="286" t="s">
        <v>23</v>
      </c>
      <c r="N10" s="284"/>
      <c r="O10" s="287" t="str">
        <f>'Rekapitulácia stavby'!AN8</f>
        <v>24. 2. 2017</v>
      </c>
      <c r="P10" s="288"/>
      <c r="Q10" s="36"/>
      <c r="R10" s="37"/>
    </row>
    <row r="11" spans="1:66" s="1" customFormat="1" ht="10.95" customHeight="1">
      <c r="B11" s="35"/>
      <c r="C11" s="36"/>
      <c r="D11" s="36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36"/>
      <c r="R11" s="37"/>
    </row>
    <row r="12" spans="1:66" s="1" customFormat="1" ht="14.4" customHeight="1">
      <c r="B12" s="35"/>
      <c r="C12" s="36"/>
      <c r="D12" s="30" t="s">
        <v>25</v>
      </c>
      <c r="E12" s="284"/>
      <c r="F12" s="284"/>
      <c r="G12" s="284"/>
      <c r="H12" s="284"/>
      <c r="I12" s="284"/>
      <c r="J12" s="284"/>
      <c r="K12" s="284"/>
      <c r="L12" s="284"/>
      <c r="M12" s="286" t="s">
        <v>26</v>
      </c>
      <c r="N12" s="284"/>
      <c r="O12" s="289" t="s">
        <v>5</v>
      </c>
      <c r="P12" s="289"/>
      <c r="Q12" s="36"/>
      <c r="R12" s="37"/>
    </row>
    <row r="13" spans="1:66" s="1" customFormat="1" ht="18" customHeight="1">
      <c r="B13" s="35"/>
      <c r="C13" s="36"/>
      <c r="D13" s="36"/>
      <c r="E13" s="285" t="s">
        <v>27</v>
      </c>
      <c r="F13" s="284"/>
      <c r="G13" s="284"/>
      <c r="H13" s="284"/>
      <c r="I13" s="284"/>
      <c r="J13" s="284"/>
      <c r="K13" s="284"/>
      <c r="L13" s="284"/>
      <c r="M13" s="286" t="s">
        <v>28</v>
      </c>
      <c r="N13" s="284"/>
      <c r="O13" s="289" t="s">
        <v>5</v>
      </c>
      <c r="P13" s="289"/>
      <c r="Q13" s="36"/>
      <c r="R13" s="37"/>
    </row>
    <row r="14" spans="1:66" s="1" customFormat="1" ht="6.9" customHeight="1">
      <c r="B14" s="35"/>
      <c r="C14" s="36"/>
      <c r="D14" s="36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36"/>
      <c r="R14" s="37"/>
    </row>
    <row r="15" spans="1:66" s="1" customFormat="1" ht="14.4" customHeight="1">
      <c r="B15" s="35"/>
      <c r="C15" s="36"/>
      <c r="D15" s="30" t="s">
        <v>29</v>
      </c>
      <c r="E15" s="284"/>
      <c r="F15" s="284"/>
      <c r="G15" s="284"/>
      <c r="H15" s="284"/>
      <c r="I15" s="284"/>
      <c r="J15" s="284"/>
      <c r="K15" s="284"/>
      <c r="L15" s="284"/>
      <c r="M15" s="286" t="s">
        <v>26</v>
      </c>
      <c r="N15" s="284"/>
      <c r="O15" s="290"/>
      <c r="P15" s="289"/>
      <c r="Q15" s="36"/>
      <c r="R15" s="37"/>
    </row>
    <row r="16" spans="1:66" s="1" customFormat="1" ht="18" customHeight="1">
      <c r="B16" s="35"/>
      <c r="C16" s="36"/>
      <c r="D16" s="36"/>
      <c r="E16" s="290"/>
      <c r="F16" s="289"/>
      <c r="G16" s="289"/>
      <c r="H16" s="289"/>
      <c r="I16" s="289"/>
      <c r="J16" s="289"/>
      <c r="K16" s="289"/>
      <c r="L16" s="289"/>
      <c r="M16" s="286" t="s">
        <v>28</v>
      </c>
      <c r="N16" s="284"/>
      <c r="O16" s="290"/>
      <c r="P16" s="289"/>
      <c r="Q16" s="36"/>
      <c r="R16" s="37"/>
    </row>
    <row r="17" spans="2:18" s="1" customFormat="1" ht="6.9" customHeight="1">
      <c r="B17" s="35"/>
      <c r="C17" s="36"/>
      <c r="D17" s="36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36"/>
      <c r="R17" s="37"/>
    </row>
    <row r="18" spans="2:18" s="1" customFormat="1" ht="14.4" customHeight="1">
      <c r="B18" s="35"/>
      <c r="C18" s="36"/>
      <c r="D18" s="30" t="s">
        <v>31</v>
      </c>
      <c r="E18" s="36"/>
      <c r="F18" s="36"/>
      <c r="G18" s="36"/>
      <c r="H18" s="36"/>
      <c r="I18" s="36"/>
      <c r="J18" s="36"/>
      <c r="K18" s="36"/>
      <c r="L18" s="36"/>
      <c r="M18" s="30" t="s">
        <v>26</v>
      </c>
      <c r="N18" s="36"/>
      <c r="O18" s="220" t="s">
        <v>5</v>
      </c>
      <c r="P18" s="220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N93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(SUM(BE93:BE100)+SUM(BE119:BE136))</f>
        <v>0</v>
      </c>
      <c r="I33" s="248"/>
      <c r="J33" s="248"/>
      <c r="K33" s="36"/>
      <c r="L33" s="36"/>
      <c r="M33" s="260">
        <f>ROUND((SUM(BE93:BE100)+SUM(BE119:BE136)),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(SUM(BF93:BF100)+SUM(BF119:BF136))</f>
        <v>0</v>
      </c>
      <c r="I34" s="248"/>
      <c r="J34" s="248"/>
      <c r="K34" s="36"/>
      <c r="L34" s="36"/>
      <c r="M34" s="260">
        <f>ROUND((SUM(BF93:BF100)+SUM(BF119:BF136)),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(SUM(BG93:BG100)+SUM(BG119:BG136))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(SUM(BH93:BH100)+SUM(BH119:BH136))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(SUM(BI93:BI100)+SUM(BI119:BI136))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1706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>502 - SO 502 Zeleň a sadové úpravy - detské ihrisko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65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65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65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65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65" s="1" customFormat="1" ht="14.4" customHeight="1">
      <c r="B85" s="35"/>
      <c r="C85" s="30" t="s">
        <v>29</v>
      </c>
      <c r="D85" s="36"/>
      <c r="E85" s="36"/>
      <c r="F85" s="28" t="str">
        <f>IF(E16="","",E16)</f>
        <v/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65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65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65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65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N119</f>
        <v>0</v>
      </c>
      <c r="O89" s="254"/>
      <c r="P89" s="254"/>
      <c r="Q89" s="254"/>
      <c r="R89" s="37"/>
      <c r="AU89" s="19" t="s">
        <v>180</v>
      </c>
    </row>
    <row r="90" spans="2:65" s="7" customFormat="1" ht="24.9" customHeight="1">
      <c r="B90" s="129"/>
      <c r="C90" s="130"/>
      <c r="D90" s="131" t="s">
        <v>181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N120</f>
        <v>0</v>
      </c>
      <c r="O90" s="257"/>
      <c r="P90" s="257"/>
      <c r="Q90" s="257"/>
      <c r="R90" s="132"/>
    </row>
    <row r="91" spans="2:65" s="8" customFormat="1" ht="19.95" customHeight="1">
      <c r="B91" s="133"/>
      <c r="C91" s="99"/>
      <c r="D91" s="110" t="s">
        <v>1380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N121</f>
        <v>0</v>
      </c>
      <c r="O91" s="190"/>
      <c r="P91" s="190"/>
      <c r="Q91" s="190"/>
      <c r="R91" s="134"/>
    </row>
    <row r="92" spans="2:65" s="1" customFormat="1" ht="21.75" customHeight="1">
      <c r="B92" s="35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7"/>
    </row>
    <row r="93" spans="2:65" s="1" customFormat="1" ht="29.25" customHeight="1">
      <c r="B93" s="35"/>
      <c r="C93" s="128" t="s">
        <v>200</v>
      </c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254">
        <f>ROUND(N94+N95+N96+N97+N98+N99,2)</f>
        <v>0</v>
      </c>
      <c r="O93" s="255"/>
      <c r="P93" s="255"/>
      <c r="Q93" s="255"/>
      <c r="R93" s="37"/>
      <c r="T93" s="135"/>
      <c r="U93" s="136" t="s">
        <v>40</v>
      </c>
    </row>
    <row r="94" spans="2:65" s="1" customFormat="1" ht="18" customHeight="1">
      <c r="B94" s="137"/>
      <c r="C94" s="138"/>
      <c r="D94" s="270" t="s">
        <v>201</v>
      </c>
      <c r="E94" s="270"/>
      <c r="F94" s="270"/>
      <c r="G94" s="270"/>
      <c r="H94" s="270"/>
      <c r="I94" s="271"/>
      <c r="J94" s="271"/>
      <c r="K94" s="271"/>
      <c r="L94" s="271"/>
      <c r="M94" s="271"/>
      <c r="N94" s="272">
        <f>ROUND(N89*T94,2)</f>
        <v>0</v>
      </c>
      <c r="O94" s="272"/>
      <c r="P94" s="272"/>
      <c r="Q94" s="272"/>
      <c r="R94" s="140"/>
      <c r="S94" s="141"/>
      <c r="T94" s="142"/>
      <c r="U94" s="143" t="s">
        <v>43</v>
      </c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4" t="s">
        <v>202</v>
      </c>
      <c r="AZ94" s="141"/>
      <c r="BA94" s="141"/>
      <c r="BB94" s="141"/>
      <c r="BC94" s="141"/>
      <c r="BD94" s="141"/>
      <c r="BE94" s="145">
        <f t="shared" ref="BE94:BE99" si="0">IF(U94="základná",N94,0)</f>
        <v>0</v>
      </c>
      <c r="BF94" s="145">
        <f t="shared" ref="BF94:BF99" si="1">IF(U94="znížená",N94,0)</f>
        <v>0</v>
      </c>
      <c r="BG94" s="145">
        <f t="shared" ref="BG94:BG99" si="2">IF(U94="zákl. prenesená",N94,0)</f>
        <v>0</v>
      </c>
      <c r="BH94" s="145">
        <f t="shared" ref="BH94:BH99" si="3">IF(U94="zníž. prenesená",N94,0)</f>
        <v>0</v>
      </c>
      <c r="BI94" s="145">
        <f t="shared" ref="BI94:BI99" si="4">IF(U94="nulová",N94,0)</f>
        <v>0</v>
      </c>
      <c r="BJ94" s="144" t="s">
        <v>88</v>
      </c>
      <c r="BK94" s="141"/>
      <c r="BL94" s="141"/>
      <c r="BM94" s="141"/>
    </row>
    <row r="95" spans="2:65" s="1" customFormat="1" ht="18" customHeight="1">
      <c r="B95" s="137"/>
      <c r="C95" s="138"/>
      <c r="D95" s="270" t="s">
        <v>203</v>
      </c>
      <c r="E95" s="270"/>
      <c r="F95" s="270"/>
      <c r="G95" s="270"/>
      <c r="H95" s="270"/>
      <c r="I95" s="271"/>
      <c r="J95" s="271"/>
      <c r="K95" s="271"/>
      <c r="L95" s="271"/>
      <c r="M95" s="271"/>
      <c r="N95" s="272">
        <f>ROUND(N89*T95,2)</f>
        <v>0</v>
      </c>
      <c r="O95" s="272"/>
      <c r="P95" s="272"/>
      <c r="Q95" s="272"/>
      <c r="R95" s="140"/>
      <c r="S95" s="141"/>
      <c r="T95" s="142"/>
      <c r="U95" s="143" t="s">
        <v>43</v>
      </c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4" t="s">
        <v>202</v>
      </c>
      <c r="AZ95" s="141"/>
      <c r="BA95" s="141"/>
      <c r="BB95" s="141"/>
      <c r="BC95" s="141"/>
      <c r="BD95" s="141"/>
      <c r="BE95" s="145">
        <f t="shared" si="0"/>
        <v>0</v>
      </c>
      <c r="BF95" s="145">
        <f t="shared" si="1"/>
        <v>0</v>
      </c>
      <c r="BG95" s="145">
        <f t="shared" si="2"/>
        <v>0</v>
      </c>
      <c r="BH95" s="145">
        <f t="shared" si="3"/>
        <v>0</v>
      </c>
      <c r="BI95" s="145">
        <f t="shared" si="4"/>
        <v>0</v>
      </c>
      <c r="BJ95" s="144" t="s">
        <v>88</v>
      </c>
      <c r="BK95" s="141"/>
      <c r="BL95" s="141"/>
      <c r="BM95" s="141"/>
    </row>
    <row r="96" spans="2:65" s="1" customFormat="1" ht="18" customHeight="1">
      <c r="B96" s="137"/>
      <c r="C96" s="138"/>
      <c r="D96" s="270" t="s">
        <v>204</v>
      </c>
      <c r="E96" s="270"/>
      <c r="F96" s="270"/>
      <c r="G96" s="270"/>
      <c r="H96" s="270"/>
      <c r="I96" s="271"/>
      <c r="J96" s="271"/>
      <c r="K96" s="271"/>
      <c r="L96" s="271"/>
      <c r="M96" s="271"/>
      <c r="N96" s="272">
        <f>ROUND(N89*T96,2)</f>
        <v>0</v>
      </c>
      <c r="O96" s="272"/>
      <c r="P96" s="272"/>
      <c r="Q96" s="272"/>
      <c r="R96" s="140"/>
      <c r="S96" s="141"/>
      <c r="T96" s="142"/>
      <c r="U96" s="143" t="s">
        <v>43</v>
      </c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4" t="s">
        <v>202</v>
      </c>
      <c r="AZ96" s="141"/>
      <c r="BA96" s="141"/>
      <c r="BB96" s="141"/>
      <c r="BC96" s="141"/>
      <c r="BD96" s="141"/>
      <c r="BE96" s="145">
        <f t="shared" si="0"/>
        <v>0</v>
      </c>
      <c r="BF96" s="145">
        <f t="shared" si="1"/>
        <v>0</v>
      </c>
      <c r="BG96" s="145">
        <f t="shared" si="2"/>
        <v>0</v>
      </c>
      <c r="BH96" s="145">
        <f t="shared" si="3"/>
        <v>0</v>
      </c>
      <c r="BI96" s="145">
        <f t="shared" si="4"/>
        <v>0</v>
      </c>
      <c r="BJ96" s="144" t="s">
        <v>88</v>
      </c>
      <c r="BK96" s="141"/>
      <c r="BL96" s="141"/>
      <c r="BM96" s="141"/>
    </row>
    <row r="97" spans="2:65" s="1" customFormat="1" ht="18" customHeight="1">
      <c r="B97" s="137"/>
      <c r="C97" s="138"/>
      <c r="D97" s="270" t="s">
        <v>205</v>
      </c>
      <c r="E97" s="270"/>
      <c r="F97" s="270"/>
      <c r="G97" s="270"/>
      <c r="H97" s="270"/>
      <c r="I97" s="271"/>
      <c r="J97" s="271"/>
      <c r="K97" s="271"/>
      <c r="L97" s="271"/>
      <c r="M97" s="271"/>
      <c r="N97" s="272">
        <f>ROUND(N89*T97,2)</f>
        <v>0</v>
      </c>
      <c r="O97" s="272"/>
      <c r="P97" s="272"/>
      <c r="Q97" s="272"/>
      <c r="R97" s="140"/>
      <c r="S97" s="141"/>
      <c r="T97" s="142"/>
      <c r="U97" s="143" t="s">
        <v>43</v>
      </c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4" t="s">
        <v>202</v>
      </c>
      <c r="AZ97" s="141"/>
      <c r="BA97" s="141"/>
      <c r="BB97" s="141"/>
      <c r="BC97" s="141"/>
      <c r="BD97" s="141"/>
      <c r="BE97" s="145">
        <f t="shared" si="0"/>
        <v>0</v>
      </c>
      <c r="BF97" s="145">
        <f t="shared" si="1"/>
        <v>0</v>
      </c>
      <c r="BG97" s="145">
        <f t="shared" si="2"/>
        <v>0</v>
      </c>
      <c r="BH97" s="145">
        <f t="shared" si="3"/>
        <v>0</v>
      </c>
      <c r="BI97" s="145">
        <f t="shared" si="4"/>
        <v>0</v>
      </c>
      <c r="BJ97" s="144" t="s">
        <v>88</v>
      </c>
      <c r="BK97" s="141"/>
      <c r="BL97" s="141"/>
      <c r="BM97" s="141"/>
    </row>
    <row r="98" spans="2:65" s="1" customFormat="1" ht="18" customHeight="1">
      <c r="B98" s="137"/>
      <c r="C98" s="138"/>
      <c r="D98" s="270" t="s">
        <v>206</v>
      </c>
      <c r="E98" s="270"/>
      <c r="F98" s="270"/>
      <c r="G98" s="270"/>
      <c r="H98" s="270"/>
      <c r="I98" s="271"/>
      <c r="J98" s="271"/>
      <c r="K98" s="271"/>
      <c r="L98" s="271"/>
      <c r="M98" s="271"/>
      <c r="N98" s="272">
        <f>ROUND(N89*T98,2)</f>
        <v>0</v>
      </c>
      <c r="O98" s="272"/>
      <c r="P98" s="272"/>
      <c r="Q98" s="272"/>
      <c r="R98" s="140"/>
      <c r="S98" s="141"/>
      <c r="T98" s="142"/>
      <c r="U98" s="143" t="s">
        <v>43</v>
      </c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4" t="s">
        <v>202</v>
      </c>
      <c r="AZ98" s="141"/>
      <c r="BA98" s="141"/>
      <c r="BB98" s="141"/>
      <c r="BC98" s="141"/>
      <c r="BD98" s="141"/>
      <c r="BE98" s="145">
        <f t="shared" si="0"/>
        <v>0</v>
      </c>
      <c r="BF98" s="145">
        <f t="shared" si="1"/>
        <v>0</v>
      </c>
      <c r="BG98" s="145">
        <f t="shared" si="2"/>
        <v>0</v>
      </c>
      <c r="BH98" s="145">
        <f t="shared" si="3"/>
        <v>0</v>
      </c>
      <c r="BI98" s="145">
        <f t="shared" si="4"/>
        <v>0</v>
      </c>
      <c r="BJ98" s="144" t="s">
        <v>88</v>
      </c>
      <c r="BK98" s="141"/>
      <c r="BL98" s="141"/>
      <c r="BM98" s="141"/>
    </row>
    <row r="99" spans="2:65" s="1" customFormat="1" ht="18" customHeight="1">
      <c r="B99" s="137"/>
      <c r="C99" s="138"/>
      <c r="D99" s="273" t="s">
        <v>207</v>
      </c>
      <c r="E99" s="271"/>
      <c r="F99" s="271"/>
      <c r="G99" s="271"/>
      <c r="H99" s="271"/>
      <c r="I99" s="271"/>
      <c r="J99" s="271"/>
      <c r="K99" s="271"/>
      <c r="L99" s="271"/>
      <c r="M99" s="271"/>
      <c r="N99" s="272">
        <f>ROUND(N89*T99,2)</f>
        <v>0</v>
      </c>
      <c r="O99" s="272"/>
      <c r="P99" s="272"/>
      <c r="Q99" s="272"/>
      <c r="R99" s="140"/>
      <c r="S99" s="141"/>
      <c r="T99" s="146"/>
      <c r="U99" s="147" t="s">
        <v>43</v>
      </c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4" t="s">
        <v>208</v>
      </c>
      <c r="AZ99" s="141"/>
      <c r="BA99" s="141"/>
      <c r="BB99" s="141"/>
      <c r="BC99" s="141"/>
      <c r="BD99" s="141"/>
      <c r="BE99" s="145">
        <f t="shared" si="0"/>
        <v>0</v>
      </c>
      <c r="BF99" s="145">
        <f t="shared" si="1"/>
        <v>0</v>
      </c>
      <c r="BG99" s="145">
        <f t="shared" si="2"/>
        <v>0</v>
      </c>
      <c r="BH99" s="145">
        <f t="shared" si="3"/>
        <v>0</v>
      </c>
      <c r="BI99" s="145">
        <f t="shared" si="4"/>
        <v>0</v>
      </c>
      <c r="BJ99" s="144" t="s">
        <v>88</v>
      </c>
      <c r="BK99" s="141"/>
      <c r="BL99" s="141"/>
      <c r="BM99" s="141"/>
    </row>
    <row r="100" spans="2:65" s="1" customFormat="1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7"/>
    </row>
    <row r="101" spans="2:65" s="1" customFormat="1" ht="29.25" customHeight="1">
      <c r="B101" s="35"/>
      <c r="C101" s="119" t="s">
        <v>164</v>
      </c>
      <c r="D101" s="120"/>
      <c r="E101" s="120"/>
      <c r="F101" s="120"/>
      <c r="G101" s="120"/>
      <c r="H101" s="120"/>
      <c r="I101" s="120"/>
      <c r="J101" s="120"/>
      <c r="K101" s="120"/>
      <c r="L101" s="181">
        <f>ROUND(SUM(N89+N93),2)</f>
        <v>0</v>
      </c>
      <c r="M101" s="181"/>
      <c r="N101" s="181"/>
      <c r="O101" s="181"/>
      <c r="P101" s="181"/>
      <c r="Q101" s="181"/>
      <c r="R101" s="37"/>
    </row>
    <row r="102" spans="2:65" s="1" customFormat="1" ht="6.9" customHeight="1">
      <c r="B102" s="59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1"/>
    </row>
    <row r="106" spans="2:65" s="1" customFormat="1" ht="6.9" customHeight="1"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4"/>
    </row>
    <row r="107" spans="2:65" s="1" customFormat="1" ht="36.9" customHeight="1">
      <c r="B107" s="35"/>
      <c r="C107" s="207" t="s">
        <v>209</v>
      </c>
      <c r="D107" s="248"/>
      <c r="E107" s="248"/>
      <c r="F107" s="248"/>
      <c r="G107" s="248"/>
      <c r="H107" s="248"/>
      <c r="I107" s="248"/>
      <c r="J107" s="248"/>
      <c r="K107" s="248"/>
      <c r="L107" s="248"/>
      <c r="M107" s="248"/>
      <c r="N107" s="248"/>
      <c r="O107" s="248"/>
      <c r="P107" s="248"/>
      <c r="Q107" s="248"/>
      <c r="R107" s="37"/>
    </row>
    <row r="108" spans="2:65" s="1" customFormat="1" ht="6.9" customHeight="1">
      <c r="B108" s="35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7"/>
    </row>
    <row r="109" spans="2:65" s="1" customFormat="1" ht="30" customHeight="1">
      <c r="B109" s="35"/>
      <c r="C109" s="30" t="s">
        <v>17</v>
      </c>
      <c r="D109" s="36"/>
      <c r="E109" s="36"/>
      <c r="F109" s="246" t="str">
        <f>F6</f>
        <v>Materská škola Na Hôrke 30, Nitra</v>
      </c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36"/>
      <c r="R109" s="37"/>
    </row>
    <row r="110" spans="2:65" ht="30" customHeight="1">
      <c r="B110" s="23"/>
      <c r="C110" s="30" t="s">
        <v>171</v>
      </c>
      <c r="D110" s="26"/>
      <c r="E110" s="26"/>
      <c r="F110" s="246" t="s">
        <v>1706</v>
      </c>
      <c r="G110" s="221"/>
      <c r="H110" s="221"/>
      <c r="I110" s="221"/>
      <c r="J110" s="221"/>
      <c r="K110" s="221"/>
      <c r="L110" s="221"/>
      <c r="M110" s="221"/>
      <c r="N110" s="221"/>
      <c r="O110" s="221"/>
      <c r="P110" s="221"/>
      <c r="Q110" s="26"/>
      <c r="R110" s="24"/>
    </row>
    <row r="111" spans="2:65" s="1" customFormat="1" ht="36.9" customHeight="1">
      <c r="B111" s="35"/>
      <c r="C111" s="69" t="s">
        <v>173</v>
      </c>
      <c r="D111" s="36"/>
      <c r="E111" s="36"/>
      <c r="F111" s="209" t="str">
        <f>F8</f>
        <v>502 - SO 502 Zeleň a sadové úpravy - detské ihrisko</v>
      </c>
      <c r="G111" s="248"/>
      <c r="H111" s="248"/>
      <c r="I111" s="248"/>
      <c r="J111" s="248"/>
      <c r="K111" s="248"/>
      <c r="L111" s="248"/>
      <c r="M111" s="248"/>
      <c r="N111" s="248"/>
      <c r="O111" s="248"/>
      <c r="P111" s="248"/>
      <c r="Q111" s="36"/>
      <c r="R111" s="37"/>
    </row>
    <row r="112" spans="2:65" s="1" customFormat="1" ht="6.9" customHeight="1"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7"/>
    </row>
    <row r="113" spans="2:65" s="1" customFormat="1" ht="18" customHeight="1">
      <c r="B113" s="35"/>
      <c r="C113" s="30" t="s">
        <v>21</v>
      </c>
      <c r="D113" s="36"/>
      <c r="E113" s="36"/>
      <c r="F113" s="28" t="str">
        <f>F10</f>
        <v xml:space="preserve"> Na Hôrke 30, Nitra</v>
      </c>
      <c r="G113" s="36"/>
      <c r="H113" s="36"/>
      <c r="I113" s="36"/>
      <c r="J113" s="36"/>
      <c r="K113" s="30" t="s">
        <v>23</v>
      </c>
      <c r="L113" s="36"/>
      <c r="M113" s="249" t="str">
        <f>IF(O10="","",O10)</f>
        <v>24. 2. 2017</v>
      </c>
      <c r="N113" s="249"/>
      <c r="O113" s="249"/>
      <c r="P113" s="249"/>
      <c r="Q113" s="36"/>
      <c r="R113" s="37"/>
    </row>
    <row r="114" spans="2:65" s="1" customFormat="1" ht="6.9" customHeight="1"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7"/>
    </row>
    <row r="115" spans="2:65" s="1" customFormat="1" ht="13.2">
      <c r="B115" s="35"/>
      <c r="C115" s="30" t="s">
        <v>25</v>
      </c>
      <c r="D115" s="36"/>
      <c r="E115" s="36"/>
      <c r="F115" s="28" t="str">
        <f>E13</f>
        <v>Mesto NITRA,  Štefánikova 60,  950 06 Nitra</v>
      </c>
      <c r="G115" s="36"/>
      <c r="H115" s="36"/>
      <c r="I115" s="36"/>
      <c r="J115" s="36"/>
      <c r="K115" s="30" t="s">
        <v>31</v>
      </c>
      <c r="L115" s="36"/>
      <c r="M115" s="220" t="str">
        <f>E19</f>
        <v>Ing.arch.Igor Feník</v>
      </c>
      <c r="N115" s="220"/>
      <c r="O115" s="220"/>
      <c r="P115" s="220"/>
      <c r="Q115" s="220"/>
      <c r="R115" s="37"/>
    </row>
    <row r="116" spans="2:65" s="1" customFormat="1" ht="14.4" customHeight="1">
      <c r="B116" s="35"/>
      <c r="C116" s="30" t="s">
        <v>29</v>
      </c>
      <c r="D116" s="36"/>
      <c r="E116" s="36"/>
      <c r="F116" s="28" t="str">
        <f>IF(E16="","",E16)</f>
        <v/>
      </c>
      <c r="G116" s="36"/>
      <c r="H116" s="36"/>
      <c r="I116" s="36"/>
      <c r="J116" s="36"/>
      <c r="K116" s="30" t="s">
        <v>35</v>
      </c>
      <c r="L116" s="36"/>
      <c r="M116" s="220">
        <f>E22</f>
        <v>0</v>
      </c>
      <c r="N116" s="220"/>
      <c r="O116" s="220"/>
      <c r="P116" s="220"/>
      <c r="Q116" s="220"/>
      <c r="R116" s="37"/>
    </row>
    <row r="117" spans="2:65" s="1" customFormat="1" ht="10.35" customHeight="1"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7"/>
    </row>
    <row r="118" spans="2:65" s="9" customFormat="1" ht="29.25" customHeight="1">
      <c r="B118" s="148"/>
      <c r="C118" s="149" t="s">
        <v>210</v>
      </c>
      <c r="D118" s="150" t="s">
        <v>211</v>
      </c>
      <c r="E118" s="150" t="s">
        <v>58</v>
      </c>
      <c r="F118" s="250" t="s">
        <v>212</v>
      </c>
      <c r="G118" s="250"/>
      <c r="H118" s="250"/>
      <c r="I118" s="250"/>
      <c r="J118" s="150" t="s">
        <v>213</v>
      </c>
      <c r="K118" s="150" t="s">
        <v>214</v>
      </c>
      <c r="L118" s="250" t="s">
        <v>215</v>
      </c>
      <c r="M118" s="250"/>
      <c r="N118" s="250" t="s">
        <v>178</v>
      </c>
      <c r="O118" s="250"/>
      <c r="P118" s="250"/>
      <c r="Q118" s="251"/>
      <c r="R118" s="151"/>
      <c r="T118" s="76" t="s">
        <v>216</v>
      </c>
      <c r="U118" s="77" t="s">
        <v>40</v>
      </c>
      <c r="V118" s="77" t="s">
        <v>217</v>
      </c>
      <c r="W118" s="77" t="s">
        <v>218</v>
      </c>
      <c r="X118" s="77" t="s">
        <v>219</v>
      </c>
      <c r="Y118" s="77" t="s">
        <v>220</v>
      </c>
      <c r="Z118" s="77" t="s">
        <v>221</v>
      </c>
      <c r="AA118" s="78" t="s">
        <v>222</v>
      </c>
    </row>
    <row r="119" spans="2:65" s="1" customFormat="1" ht="29.25" customHeight="1">
      <c r="B119" s="35"/>
      <c r="C119" s="80" t="s">
        <v>175</v>
      </c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237">
        <f>BK119</f>
        <v>0</v>
      </c>
      <c r="O119" s="238"/>
      <c r="P119" s="238"/>
      <c r="Q119" s="238"/>
      <c r="R119" s="37"/>
      <c r="T119" s="79"/>
      <c r="U119" s="51"/>
      <c r="V119" s="51"/>
      <c r="W119" s="152">
        <f>W120+W137</f>
        <v>0</v>
      </c>
      <c r="X119" s="51"/>
      <c r="Y119" s="152">
        <f>Y120+Y137</f>
        <v>0</v>
      </c>
      <c r="Z119" s="51"/>
      <c r="AA119" s="153">
        <f>AA120+AA137</f>
        <v>0</v>
      </c>
      <c r="AT119" s="19" t="s">
        <v>75</v>
      </c>
      <c r="AU119" s="19" t="s">
        <v>180</v>
      </c>
      <c r="BK119" s="154">
        <f>BK120+BK137</f>
        <v>0</v>
      </c>
    </row>
    <row r="120" spans="2:65" s="10" customFormat="1" ht="37.35" customHeight="1">
      <c r="B120" s="155"/>
      <c r="C120" s="156"/>
      <c r="D120" s="157" t="s">
        <v>181</v>
      </c>
      <c r="E120" s="157"/>
      <c r="F120" s="157"/>
      <c r="G120" s="157"/>
      <c r="H120" s="157"/>
      <c r="I120" s="157"/>
      <c r="J120" s="157"/>
      <c r="K120" s="157"/>
      <c r="L120" s="157"/>
      <c r="M120" s="157"/>
      <c r="N120" s="239">
        <f>BK120</f>
        <v>0</v>
      </c>
      <c r="O120" s="240"/>
      <c r="P120" s="240"/>
      <c r="Q120" s="240"/>
      <c r="R120" s="158"/>
      <c r="T120" s="159"/>
      <c r="U120" s="156"/>
      <c r="V120" s="156"/>
      <c r="W120" s="160">
        <f>W121</f>
        <v>0</v>
      </c>
      <c r="X120" s="156"/>
      <c r="Y120" s="160">
        <f>Y121</f>
        <v>0</v>
      </c>
      <c r="Z120" s="156"/>
      <c r="AA120" s="161">
        <f>AA121</f>
        <v>0</v>
      </c>
      <c r="AR120" s="162" t="s">
        <v>83</v>
      </c>
      <c r="AT120" s="163" t="s">
        <v>75</v>
      </c>
      <c r="AU120" s="163" t="s">
        <v>76</v>
      </c>
      <c r="AY120" s="162" t="s">
        <v>223</v>
      </c>
      <c r="BK120" s="164">
        <f>BK121</f>
        <v>0</v>
      </c>
    </row>
    <row r="121" spans="2:65" s="10" customFormat="1" ht="19.95" customHeight="1">
      <c r="B121" s="155"/>
      <c r="C121" s="156"/>
      <c r="D121" s="165" t="s">
        <v>1380</v>
      </c>
      <c r="E121" s="165"/>
      <c r="F121" s="165"/>
      <c r="G121" s="165"/>
      <c r="H121" s="165"/>
      <c r="I121" s="165"/>
      <c r="J121" s="165"/>
      <c r="K121" s="165"/>
      <c r="L121" s="165"/>
      <c r="M121" s="165"/>
      <c r="N121" s="241">
        <f>BK121</f>
        <v>0</v>
      </c>
      <c r="O121" s="242"/>
      <c r="P121" s="242"/>
      <c r="Q121" s="242"/>
      <c r="R121" s="158"/>
      <c r="T121" s="159"/>
      <c r="U121" s="156"/>
      <c r="V121" s="156"/>
      <c r="W121" s="160">
        <f>SUM(W122:W136)</f>
        <v>0</v>
      </c>
      <c r="X121" s="156"/>
      <c r="Y121" s="160">
        <f>SUM(Y122:Y136)</f>
        <v>0</v>
      </c>
      <c r="Z121" s="156"/>
      <c r="AA121" s="161">
        <f>SUM(AA122:AA136)</f>
        <v>0</v>
      </c>
      <c r="AR121" s="162" t="s">
        <v>83</v>
      </c>
      <c r="AT121" s="163" t="s">
        <v>75</v>
      </c>
      <c r="AU121" s="163" t="s">
        <v>83</v>
      </c>
      <c r="AY121" s="162" t="s">
        <v>223</v>
      </c>
      <c r="BK121" s="164">
        <f>SUM(BK122:BK136)</f>
        <v>0</v>
      </c>
    </row>
    <row r="122" spans="2:65" s="1" customFormat="1" ht="38.25" customHeight="1">
      <c r="B122" s="137"/>
      <c r="C122" s="274"/>
      <c r="D122" s="274"/>
      <c r="E122" s="275"/>
      <c r="F122" s="276"/>
      <c r="G122" s="276"/>
      <c r="H122" s="276"/>
      <c r="I122" s="276"/>
      <c r="J122" s="277"/>
      <c r="K122" s="278"/>
      <c r="L122" s="267"/>
      <c r="M122" s="267"/>
      <c r="N122" s="267"/>
      <c r="O122" s="267"/>
      <c r="P122" s="267"/>
      <c r="Q122" s="267"/>
      <c r="R122" s="140"/>
      <c r="T122" s="171" t="s">
        <v>5</v>
      </c>
      <c r="U122" s="44" t="s">
        <v>43</v>
      </c>
      <c r="V122" s="36"/>
      <c r="W122" s="172">
        <f t="shared" ref="W122:W136" si="5">V122*K122</f>
        <v>0</v>
      </c>
      <c r="X122" s="172">
        <v>0</v>
      </c>
      <c r="Y122" s="172">
        <f t="shared" ref="Y122:Y136" si="6">X122*K122</f>
        <v>0</v>
      </c>
      <c r="Z122" s="172">
        <v>0</v>
      </c>
      <c r="AA122" s="173">
        <f t="shared" ref="AA122:AA136" si="7">Z122*K122</f>
        <v>0</v>
      </c>
      <c r="AR122" s="19" t="s">
        <v>228</v>
      </c>
      <c r="AT122" s="19" t="s">
        <v>224</v>
      </c>
      <c r="AU122" s="19" t="s">
        <v>88</v>
      </c>
      <c r="AY122" s="19" t="s">
        <v>223</v>
      </c>
      <c r="BE122" s="114">
        <f t="shared" ref="BE122:BE136" si="8">IF(U122="základná",N122,0)</f>
        <v>0</v>
      </c>
      <c r="BF122" s="114">
        <f t="shared" ref="BF122:BF136" si="9">IF(U122="znížená",N122,0)</f>
        <v>0</v>
      </c>
      <c r="BG122" s="114">
        <f t="shared" ref="BG122:BG136" si="10">IF(U122="zákl. prenesená",N122,0)</f>
        <v>0</v>
      </c>
      <c r="BH122" s="114">
        <f t="shared" ref="BH122:BH136" si="11">IF(U122="zníž. prenesená",N122,0)</f>
        <v>0</v>
      </c>
      <c r="BI122" s="114">
        <f t="shared" ref="BI122:BI136" si="12">IF(U122="nulová",N122,0)</f>
        <v>0</v>
      </c>
      <c r="BJ122" s="19" t="s">
        <v>88</v>
      </c>
      <c r="BK122" s="174">
        <f t="shared" ref="BK122:BK136" si="13">ROUND(L122*K122,3)</f>
        <v>0</v>
      </c>
      <c r="BL122" s="19" t="s">
        <v>228</v>
      </c>
      <c r="BM122" s="19" t="s">
        <v>1720</v>
      </c>
    </row>
    <row r="123" spans="2:65" s="1" customFormat="1" ht="38.25" customHeight="1">
      <c r="B123" s="137"/>
      <c r="C123" s="274"/>
      <c r="D123" s="274"/>
      <c r="E123" s="275"/>
      <c r="F123" s="276"/>
      <c r="G123" s="276"/>
      <c r="H123" s="276"/>
      <c r="I123" s="276"/>
      <c r="J123" s="277"/>
      <c r="K123" s="278"/>
      <c r="L123" s="267"/>
      <c r="M123" s="267"/>
      <c r="N123" s="267"/>
      <c r="O123" s="267"/>
      <c r="P123" s="267"/>
      <c r="Q123" s="267"/>
      <c r="R123" s="140"/>
      <c r="T123" s="171" t="s">
        <v>5</v>
      </c>
      <c r="U123" s="44" t="s">
        <v>43</v>
      </c>
      <c r="V123" s="36"/>
      <c r="W123" s="172">
        <f t="shared" si="5"/>
        <v>0</v>
      </c>
      <c r="X123" s="172">
        <v>0</v>
      </c>
      <c r="Y123" s="172">
        <f t="shared" si="6"/>
        <v>0</v>
      </c>
      <c r="Z123" s="172">
        <v>0</v>
      </c>
      <c r="AA123" s="173">
        <f t="shared" si="7"/>
        <v>0</v>
      </c>
      <c r="AR123" s="19" t="s">
        <v>228</v>
      </c>
      <c r="AT123" s="19" t="s">
        <v>224</v>
      </c>
      <c r="AU123" s="19" t="s">
        <v>88</v>
      </c>
      <c r="AY123" s="19" t="s">
        <v>223</v>
      </c>
      <c r="BE123" s="114">
        <f t="shared" si="8"/>
        <v>0</v>
      </c>
      <c r="BF123" s="114">
        <f t="shared" si="9"/>
        <v>0</v>
      </c>
      <c r="BG123" s="114">
        <f t="shared" si="10"/>
        <v>0</v>
      </c>
      <c r="BH123" s="114">
        <f t="shared" si="11"/>
        <v>0</v>
      </c>
      <c r="BI123" s="114">
        <f t="shared" si="12"/>
        <v>0</v>
      </c>
      <c r="BJ123" s="19" t="s">
        <v>88</v>
      </c>
      <c r="BK123" s="174">
        <f t="shared" si="13"/>
        <v>0</v>
      </c>
      <c r="BL123" s="19" t="s">
        <v>228</v>
      </c>
      <c r="BM123" s="19" t="s">
        <v>1721</v>
      </c>
    </row>
    <row r="124" spans="2:65" s="1" customFormat="1" ht="38.25" customHeight="1">
      <c r="B124" s="137"/>
      <c r="C124" s="274"/>
      <c r="D124" s="274"/>
      <c r="E124" s="275"/>
      <c r="F124" s="276"/>
      <c r="G124" s="276"/>
      <c r="H124" s="276"/>
      <c r="I124" s="276"/>
      <c r="J124" s="277"/>
      <c r="K124" s="278"/>
      <c r="L124" s="267"/>
      <c r="M124" s="267"/>
      <c r="N124" s="267"/>
      <c r="O124" s="267"/>
      <c r="P124" s="267"/>
      <c r="Q124" s="267"/>
      <c r="R124" s="140"/>
      <c r="T124" s="171" t="s">
        <v>5</v>
      </c>
      <c r="U124" s="44" t="s">
        <v>43</v>
      </c>
      <c r="V124" s="36"/>
      <c r="W124" s="172">
        <f t="shared" si="5"/>
        <v>0</v>
      </c>
      <c r="X124" s="172">
        <v>0</v>
      </c>
      <c r="Y124" s="172">
        <f t="shared" si="6"/>
        <v>0</v>
      </c>
      <c r="Z124" s="172">
        <v>0</v>
      </c>
      <c r="AA124" s="173">
        <f t="shared" si="7"/>
        <v>0</v>
      </c>
      <c r="AR124" s="19" t="s">
        <v>228</v>
      </c>
      <c r="AT124" s="19" t="s">
        <v>224</v>
      </c>
      <c r="AU124" s="19" t="s">
        <v>88</v>
      </c>
      <c r="AY124" s="19" t="s">
        <v>223</v>
      </c>
      <c r="BE124" s="114">
        <f t="shared" si="8"/>
        <v>0</v>
      </c>
      <c r="BF124" s="114">
        <f t="shared" si="9"/>
        <v>0</v>
      </c>
      <c r="BG124" s="114">
        <f t="shared" si="10"/>
        <v>0</v>
      </c>
      <c r="BH124" s="114">
        <f t="shared" si="11"/>
        <v>0</v>
      </c>
      <c r="BI124" s="114">
        <f t="shared" si="12"/>
        <v>0</v>
      </c>
      <c r="BJ124" s="19" t="s">
        <v>88</v>
      </c>
      <c r="BK124" s="174">
        <f t="shared" si="13"/>
        <v>0</v>
      </c>
      <c r="BL124" s="19" t="s">
        <v>228</v>
      </c>
      <c r="BM124" s="19" t="s">
        <v>1722</v>
      </c>
    </row>
    <row r="125" spans="2:65" s="1" customFormat="1" ht="25.5" customHeight="1">
      <c r="B125" s="137"/>
      <c r="C125" s="274"/>
      <c r="D125" s="274"/>
      <c r="E125" s="275"/>
      <c r="F125" s="276"/>
      <c r="G125" s="276"/>
      <c r="H125" s="276"/>
      <c r="I125" s="276"/>
      <c r="J125" s="277"/>
      <c r="K125" s="278"/>
      <c r="L125" s="267"/>
      <c r="M125" s="267"/>
      <c r="N125" s="267"/>
      <c r="O125" s="267"/>
      <c r="P125" s="267"/>
      <c r="Q125" s="267"/>
      <c r="R125" s="140"/>
      <c r="T125" s="171" t="s">
        <v>5</v>
      </c>
      <c r="U125" s="44" t="s">
        <v>43</v>
      </c>
      <c r="V125" s="36"/>
      <c r="W125" s="172">
        <f t="shared" si="5"/>
        <v>0</v>
      </c>
      <c r="X125" s="172">
        <v>0</v>
      </c>
      <c r="Y125" s="172">
        <f t="shared" si="6"/>
        <v>0</v>
      </c>
      <c r="Z125" s="172">
        <v>0</v>
      </c>
      <c r="AA125" s="173">
        <f t="shared" si="7"/>
        <v>0</v>
      </c>
      <c r="AR125" s="19" t="s">
        <v>228</v>
      </c>
      <c r="AT125" s="19" t="s">
        <v>224</v>
      </c>
      <c r="AU125" s="19" t="s">
        <v>88</v>
      </c>
      <c r="AY125" s="19" t="s">
        <v>223</v>
      </c>
      <c r="BE125" s="114">
        <f t="shared" si="8"/>
        <v>0</v>
      </c>
      <c r="BF125" s="114">
        <f t="shared" si="9"/>
        <v>0</v>
      </c>
      <c r="BG125" s="114">
        <f t="shared" si="10"/>
        <v>0</v>
      </c>
      <c r="BH125" s="114">
        <f t="shared" si="11"/>
        <v>0</v>
      </c>
      <c r="BI125" s="114">
        <f t="shared" si="12"/>
        <v>0</v>
      </c>
      <c r="BJ125" s="19" t="s">
        <v>88</v>
      </c>
      <c r="BK125" s="174">
        <f t="shared" si="13"/>
        <v>0</v>
      </c>
      <c r="BL125" s="19" t="s">
        <v>228</v>
      </c>
      <c r="BM125" s="19" t="s">
        <v>1723</v>
      </c>
    </row>
    <row r="126" spans="2:65" s="1" customFormat="1" ht="38.25" customHeight="1">
      <c r="B126" s="137"/>
      <c r="C126" s="274"/>
      <c r="D126" s="274"/>
      <c r="E126" s="275"/>
      <c r="F126" s="276"/>
      <c r="G126" s="276"/>
      <c r="H126" s="276"/>
      <c r="I126" s="276"/>
      <c r="J126" s="277"/>
      <c r="K126" s="278"/>
      <c r="L126" s="267"/>
      <c r="M126" s="267"/>
      <c r="N126" s="267"/>
      <c r="O126" s="267"/>
      <c r="P126" s="267"/>
      <c r="Q126" s="267"/>
      <c r="R126" s="140"/>
      <c r="T126" s="171" t="s">
        <v>5</v>
      </c>
      <c r="U126" s="44" t="s">
        <v>43</v>
      </c>
      <c r="V126" s="36"/>
      <c r="W126" s="172">
        <f t="shared" si="5"/>
        <v>0</v>
      </c>
      <c r="X126" s="172">
        <v>0</v>
      </c>
      <c r="Y126" s="172">
        <f t="shared" si="6"/>
        <v>0</v>
      </c>
      <c r="Z126" s="172">
        <v>0</v>
      </c>
      <c r="AA126" s="173">
        <f t="shared" si="7"/>
        <v>0</v>
      </c>
      <c r="AR126" s="19" t="s">
        <v>228</v>
      </c>
      <c r="AT126" s="19" t="s">
        <v>224</v>
      </c>
      <c r="AU126" s="19" t="s">
        <v>88</v>
      </c>
      <c r="AY126" s="19" t="s">
        <v>223</v>
      </c>
      <c r="BE126" s="114">
        <f t="shared" si="8"/>
        <v>0</v>
      </c>
      <c r="BF126" s="114">
        <f t="shared" si="9"/>
        <v>0</v>
      </c>
      <c r="BG126" s="114">
        <f t="shared" si="10"/>
        <v>0</v>
      </c>
      <c r="BH126" s="114">
        <f t="shared" si="11"/>
        <v>0</v>
      </c>
      <c r="BI126" s="114">
        <f t="shared" si="12"/>
        <v>0</v>
      </c>
      <c r="BJ126" s="19" t="s">
        <v>88</v>
      </c>
      <c r="BK126" s="174">
        <f t="shared" si="13"/>
        <v>0</v>
      </c>
      <c r="BL126" s="19" t="s">
        <v>228</v>
      </c>
      <c r="BM126" s="19" t="s">
        <v>1724</v>
      </c>
    </row>
    <row r="127" spans="2:65" s="1" customFormat="1" ht="25.5" customHeight="1">
      <c r="B127" s="137"/>
      <c r="C127" s="274"/>
      <c r="D127" s="274"/>
      <c r="E127" s="275"/>
      <c r="F127" s="276"/>
      <c r="G127" s="276"/>
      <c r="H127" s="276"/>
      <c r="I127" s="276"/>
      <c r="J127" s="277"/>
      <c r="K127" s="278"/>
      <c r="L127" s="267"/>
      <c r="M127" s="267"/>
      <c r="N127" s="267"/>
      <c r="O127" s="267"/>
      <c r="P127" s="267"/>
      <c r="Q127" s="267"/>
      <c r="R127" s="140"/>
      <c r="T127" s="171" t="s">
        <v>5</v>
      </c>
      <c r="U127" s="44" t="s">
        <v>43</v>
      </c>
      <c r="V127" s="36"/>
      <c r="W127" s="172">
        <f t="shared" si="5"/>
        <v>0</v>
      </c>
      <c r="X127" s="172">
        <v>0</v>
      </c>
      <c r="Y127" s="172">
        <f t="shared" si="6"/>
        <v>0</v>
      </c>
      <c r="Z127" s="172">
        <v>0</v>
      </c>
      <c r="AA127" s="173">
        <f t="shared" si="7"/>
        <v>0</v>
      </c>
      <c r="AR127" s="19" t="s">
        <v>228</v>
      </c>
      <c r="AT127" s="19" t="s">
        <v>224</v>
      </c>
      <c r="AU127" s="19" t="s">
        <v>88</v>
      </c>
      <c r="AY127" s="19" t="s">
        <v>223</v>
      </c>
      <c r="BE127" s="114">
        <f t="shared" si="8"/>
        <v>0</v>
      </c>
      <c r="BF127" s="114">
        <f t="shared" si="9"/>
        <v>0</v>
      </c>
      <c r="BG127" s="114">
        <f t="shared" si="10"/>
        <v>0</v>
      </c>
      <c r="BH127" s="114">
        <f t="shared" si="11"/>
        <v>0</v>
      </c>
      <c r="BI127" s="114">
        <f t="shared" si="12"/>
        <v>0</v>
      </c>
      <c r="BJ127" s="19" t="s">
        <v>88</v>
      </c>
      <c r="BK127" s="174">
        <f t="shared" si="13"/>
        <v>0</v>
      </c>
      <c r="BL127" s="19" t="s">
        <v>228</v>
      </c>
      <c r="BM127" s="19" t="s">
        <v>1725</v>
      </c>
    </row>
    <row r="128" spans="2:65" s="1" customFormat="1" ht="16.5" customHeight="1">
      <c r="B128" s="137"/>
      <c r="C128" s="279"/>
      <c r="D128" s="279"/>
      <c r="E128" s="280"/>
      <c r="F128" s="281"/>
      <c r="G128" s="281"/>
      <c r="H128" s="281"/>
      <c r="I128" s="281"/>
      <c r="J128" s="282"/>
      <c r="K128" s="283"/>
      <c r="L128" s="268"/>
      <c r="M128" s="268"/>
      <c r="N128" s="268"/>
      <c r="O128" s="267"/>
      <c r="P128" s="267"/>
      <c r="Q128" s="267"/>
      <c r="R128" s="140"/>
      <c r="T128" s="171" t="s">
        <v>5</v>
      </c>
      <c r="U128" s="44" t="s">
        <v>43</v>
      </c>
      <c r="V128" s="36"/>
      <c r="W128" s="172">
        <f t="shared" si="5"/>
        <v>0</v>
      </c>
      <c r="X128" s="172">
        <v>0</v>
      </c>
      <c r="Y128" s="172">
        <f t="shared" si="6"/>
        <v>0</v>
      </c>
      <c r="Z128" s="172">
        <v>0</v>
      </c>
      <c r="AA128" s="173">
        <f t="shared" si="7"/>
        <v>0</v>
      </c>
      <c r="AR128" s="19" t="s">
        <v>254</v>
      </c>
      <c r="AT128" s="19" t="s">
        <v>292</v>
      </c>
      <c r="AU128" s="19" t="s">
        <v>88</v>
      </c>
      <c r="AY128" s="19" t="s">
        <v>223</v>
      </c>
      <c r="BE128" s="114">
        <f t="shared" si="8"/>
        <v>0</v>
      </c>
      <c r="BF128" s="114">
        <f t="shared" si="9"/>
        <v>0</v>
      </c>
      <c r="BG128" s="114">
        <f t="shared" si="10"/>
        <v>0</v>
      </c>
      <c r="BH128" s="114">
        <f t="shared" si="11"/>
        <v>0</v>
      </c>
      <c r="BI128" s="114">
        <f t="shared" si="12"/>
        <v>0</v>
      </c>
      <c r="BJ128" s="19" t="s">
        <v>88</v>
      </c>
      <c r="BK128" s="174">
        <f t="shared" si="13"/>
        <v>0</v>
      </c>
      <c r="BL128" s="19" t="s">
        <v>228</v>
      </c>
      <c r="BM128" s="19" t="s">
        <v>1726</v>
      </c>
    </row>
    <row r="129" spans="2:65" s="1" customFormat="1" ht="16.5" customHeight="1">
      <c r="B129" s="137"/>
      <c r="C129" s="279"/>
      <c r="D129" s="279"/>
      <c r="E129" s="280"/>
      <c r="F129" s="281"/>
      <c r="G129" s="281"/>
      <c r="H129" s="281"/>
      <c r="I129" s="281"/>
      <c r="J129" s="282"/>
      <c r="K129" s="283"/>
      <c r="L129" s="268"/>
      <c r="M129" s="268"/>
      <c r="N129" s="268"/>
      <c r="O129" s="267"/>
      <c r="P129" s="267"/>
      <c r="Q129" s="267"/>
      <c r="R129" s="140"/>
      <c r="T129" s="171" t="s">
        <v>5</v>
      </c>
      <c r="U129" s="44" t="s">
        <v>43</v>
      </c>
      <c r="V129" s="36"/>
      <c r="W129" s="172">
        <f t="shared" si="5"/>
        <v>0</v>
      </c>
      <c r="X129" s="172">
        <v>0</v>
      </c>
      <c r="Y129" s="172">
        <f t="shared" si="6"/>
        <v>0</v>
      </c>
      <c r="Z129" s="172">
        <v>0</v>
      </c>
      <c r="AA129" s="173">
        <f t="shared" si="7"/>
        <v>0</v>
      </c>
      <c r="AR129" s="19" t="s">
        <v>254</v>
      </c>
      <c r="AT129" s="19" t="s">
        <v>292</v>
      </c>
      <c r="AU129" s="19" t="s">
        <v>88</v>
      </c>
      <c r="AY129" s="19" t="s">
        <v>223</v>
      </c>
      <c r="BE129" s="114">
        <f t="shared" si="8"/>
        <v>0</v>
      </c>
      <c r="BF129" s="114">
        <f t="shared" si="9"/>
        <v>0</v>
      </c>
      <c r="BG129" s="114">
        <f t="shared" si="10"/>
        <v>0</v>
      </c>
      <c r="BH129" s="114">
        <f t="shared" si="11"/>
        <v>0</v>
      </c>
      <c r="BI129" s="114">
        <f t="shared" si="12"/>
        <v>0</v>
      </c>
      <c r="BJ129" s="19" t="s">
        <v>88</v>
      </c>
      <c r="BK129" s="174">
        <f t="shared" si="13"/>
        <v>0</v>
      </c>
      <c r="BL129" s="19" t="s">
        <v>228</v>
      </c>
      <c r="BM129" s="19" t="s">
        <v>1727</v>
      </c>
    </row>
    <row r="130" spans="2:65" s="1" customFormat="1" ht="25.5" customHeight="1">
      <c r="B130" s="137"/>
      <c r="C130" s="279"/>
      <c r="D130" s="279"/>
      <c r="E130" s="280"/>
      <c r="F130" s="281"/>
      <c r="G130" s="281"/>
      <c r="H130" s="281"/>
      <c r="I130" s="281"/>
      <c r="J130" s="282"/>
      <c r="K130" s="283"/>
      <c r="L130" s="268"/>
      <c r="M130" s="268"/>
      <c r="N130" s="268"/>
      <c r="O130" s="267"/>
      <c r="P130" s="267"/>
      <c r="Q130" s="267"/>
      <c r="R130" s="140"/>
      <c r="T130" s="171" t="s">
        <v>5</v>
      </c>
      <c r="U130" s="44" t="s">
        <v>43</v>
      </c>
      <c r="V130" s="36"/>
      <c r="W130" s="172">
        <f t="shared" si="5"/>
        <v>0</v>
      </c>
      <c r="X130" s="172">
        <v>0</v>
      </c>
      <c r="Y130" s="172">
        <f t="shared" si="6"/>
        <v>0</v>
      </c>
      <c r="Z130" s="172">
        <v>0</v>
      </c>
      <c r="AA130" s="173">
        <f t="shared" si="7"/>
        <v>0</v>
      </c>
      <c r="AR130" s="19" t="s">
        <v>254</v>
      </c>
      <c r="AT130" s="19" t="s">
        <v>292</v>
      </c>
      <c r="AU130" s="19" t="s">
        <v>88</v>
      </c>
      <c r="AY130" s="19" t="s">
        <v>223</v>
      </c>
      <c r="BE130" s="114">
        <f t="shared" si="8"/>
        <v>0</v>
      </c>
      <c r="BF130" s="114">
        <f t="shared" si="9"/>
        <v>0</v>
      </c>
      <c r="BG130" s="114">
        <f t="shared" si="10"/>
        <v>0</v>
      </c>
      <c r="BH130" s="114">
        <f t="shared" si="11"/>
        <v>0</v>
      </c>
      <c r="BI130" s="114">
        <f t="shared" si="12"/>
        <v>0</v>
      </c>
      <c r="BJ130" s="19" t="s">
        <v>88</v>
      </c>
      <c r="BK130" s="174">
        <f t="shared" si="13"/>
        <v>0</v>
      </c>
      <c r="BL130" s="19" t="s">
        <v>228</v>
      </c>
      <c r="BM130" s="19" t="s">
        <v>1728</v>
      </c>
    </row>
    <row r="131" spans="2:65" s="1" customFormat="1" ht="25.5" customHeight="1">
      <c r="B131" s="137"/>
      <c r="C131" s="279"/>
      <c r="D131" s="279"/>
      <c r="E131" s="280"/>
      <c r="F131" s="281"/>
      <c r="G131" s="281"/>
      <c r="H131" s="281"/>
      <c r="I131" s="281"/>
      <c r="J131" s="282"/>
      <c r="K131" s="283"/>
      <c r="L131" s="268"/>
      <c r="M131" s="268"/>
      <c r="N131" s="268"/>
      <c r="O131" s="267"/>
      <c r="P131" s="267"/>
      <c r="Q131" s="267"/>
      <c r="R131" s="140"/>
      <c r="T131" s="171" t="s">
        <v>5</v>
      </c>
      <c r="U131" s="44" t="s">
        <v>43</v>
      </c>
      <c r="V131" s="36"/>
      <c r="W131" s="172">
        <f t="shared" si="5"/>
        <v>0</v>
      </c>
      <c r="X131" s="172">
        <v>0</v>
      </c>
      <c r="Y131" s="172">
        <f t="shared" si="6"/>
        <v>0</v>
      </c>
      <c r="Z131" s="172">
        <v>0</v>
      </c>
      <c r="AA131" s="173">
        <f t="shared" si="7"/>
        <v>0</v>
      </c>
      <c r="AR131" s="19" t="s">
        <v>254</v>
      </c>
      <c r="AT131" s="19" t="s">
        <v>292</v>
      </c>
      <c r="AU131" s="19" t="s">
        <v>88</v>
      </c>
      <c r="AY131" s="19" t="s">
        <v>223</v>
      </c>
      <c r="BE131" s="114">
        <f t="shared" si="8"/>
        <v>0</v>
      </c>
      <c r="BF131" s="114">
        <f t="shared" si="9"/>
        <v>0</v>
      </c>
      <c r="BG131" s="114">
        <f t="shared" si="10"/>
        <v>0</v>
      </c>
      <c r="BH131" s="114">
        <f t="shared" si="11"/>
        <v>0</v>
      </c>
      <c r="BI131" s="114">
        <f t="shared" si="12"/>
        <v>0</v>
      </c>
      <c r="BJ131" s="19" t="s">
        <v>88</v>
      </c>
      <c r="BK131" s="174">
        <f t="shared" si="13"/>
        <v>0</v>
      </c>
      <c r="BL131" s="19" t="s">
        <v>228</v>
      </c>
      <c r="BM131" s="19" t="s">
        <v>1729</v>
      </c>
    </row>
    <row r="132" spans="2:65" s="1" customFormat="1" ht="25.5" customHeight="1">
      <c r="B132" s="137"/>
      <c r="C132" s="279"/>
      <c r="D132" s="279"/>
      <c r="E132" s="280"/>
      <c r="F132" s="281"/>
      <c r="G132" s="281"/>
      <c r="H132" s="281"/>
      <c r="I132" s="281"/>
      <c r="J132" s="282"/>
      <c r="K132" s="283"/>
      <c r="L132" s="268"/>
      <c r="M132" s="268"/>
      <c r="N132" s="268"/>
      <c r="O132" s="267"/>
      <c r="P132" s="267"/>
      <c r="Q132" s="267"/>
      <c r="R132" s="140"/>
      <c r="T132" s="171" t="s">
        <v>5</v>
      </c>
      <c r="U132" s="44" t="s">
        <v>43</v>
      </c>
      <c r="V132" s="36"/>
      <c r="W132" s="172">
        <f t="shared" si="5"/>
        <v>0</v>
      </c>
      <c r="X132" s="172">
        <v>0</v>
      </c>
      <c r="Y132" s="172">
        <f t="shared" si="6"/>
        <v>0</v>
      </c>
      <c r="Z132" s="172">
        <v>0</v>
      </c>
      <c r="AA132" s="173">
        <f t="shared" si="7"/>
        <v>0</v>
      </c>
      <c r="AR132" s="19" t="s">
        <v>254</v>
      </c>
      <c r="AT132" s="19" t="s">
        <v>292</v>
      </c>
      <c r="AU132" s="19" t="s">
        <v>88</v>
      </c>
      <c r="AY132" s="19" t="s">
        <v>223</v>
      </c>
      <c r="BE132" s="114">
        <f t="shared" si="8"/>
        <v>0</v>
      </c>
      <c r="BF132" s="114">
        <f t="shared" si="9"/>
        <v>0</v>
      </c>
      <c r="BG132" s="114">
        <f t="shared" si="10"/>
        <v>0</v>
      </c>
      <c r="BH132" s="114">
        <f t="shared" si="11"/>
        <v>0</v>
      </c>
      <c r="BI132" s="114">
        <f t="shared" si="12"/>
        <v>0</v>
      </c>
      <c r="BJ132" s="19" t="s">
        <v>88</v>
      </c>
      <c r="BK132" s="174">
        <f t="shared" si="13"/>
        <v>0</v>
      </c>
      <c r="BL132" s="19" t="s">
        <v>228</v>
      </c>
      <c r="BM132" s="19" t="s">
        <v>1730</v>
      </c>
    </row>
    <row r="133" spans="2:65" s="1" customFormat="1" ht="25.5" customHeight="1">
      <c r="B133" s="137"/>
      <c r="C133" s="274"/>
      <c r="D133" s="274"/>
      <c r="E133" s="275"/>
      <c r="F133" s="276"/>
      <c r="G133" s="276"/>
      <c r="H133" s="276"/>
      <c r="I133" s="276"/>
      <c r="J133" s="277"/>
      <c r="K133" s="278"/>
      <c r="L133" s="267"/>
      <c r="M133" s="267"/>
      <c r="N133" s="267"/>
      <c r="O133" s="267"/>
      <c r="P133" s="267"/>
      <c r="Q133" s="267"/>
      <c r="R133" s="140"/>
      <c r="T133" s="171" t="s">
        <v>5</v>
      </c>
      <c r="U133" s="44" t="s">
        <v>43</v>
      </c>
      <c r="V133" s="36"/>
      <c r="W133" s="172">
        <f t="shared" si="5"/>
        <v>0</v>
      </c>
      <c r="X133" s="172">
        <v>0</v>
      </c>
      <c r="Y133" s="172">
        <f t="shared" si="6"/>
        <v>0</v>
      </c>
      <c r="Z133" s="172">
        <v>0</v>
      </c>
      <c r="AA133" s="173">
        <f t="shared" si="7"/>
        <v>0</v>
      </c>
      <c r="AR133" s="19" t="s">
        <v>228</v>
      </c>
      <c r="AT133" s="19" t="s">
        <v>224</v>
      </c>
      <c r="AU133" s="19" t="s">
        <v>88</v>
      </c>
      <c r="AY133" s="19" t="s">
        <v>223</v>
      </c>
      <c r="BE133" s="114">
        <f t="shared" si="8"/>
        <v>0</v>
      </c>
      <c r="BF133" s="114">
        <f t="shared" si="9"/>
        <v>0</v>
      </c>
      <c r="BG133" s="114">
        <f t="shared" si="10"/>
        <v>0</v>
      </c>
      <c r="BH133" s="114">
        <f t="shared" si="11"/>
        <v>0</v>
      </c>
      <c r="BI133" s="114">
        <f t="shared" si="12"/>
        <v>0</v>
      </c>
      <c r="BJ133" s="19" t="s">
        <v>88</v>
      </c>
      <c r="BK133" s="174">
        <f t="shared" si="13"/>
        <v>0</v>
      </c>
      <c r="BL133" s="19" t="s">
        <v>228</v>
      </c>
      <c r="BM133" s="19" t="s">
        <v>1731</v>
      </c>
    </row>
    <row r="134" spans="2:65" s="1" customFormat="1" ht="38.25" customHeight="1">
      <c r="B134" s="137"/>
      <c r="C134" s="274"/>
      <c r="D134" s="274"/>
      <c r="E134" s="275"/>
      <c r="F134" s="276"/>
      <c r="G134" s="276"/>
      <c r="H134" s="276"/>
      <c r="I134" s="276"/>
      <c r="J134" s="277"/>
      <c r="K134" s="278"/>
      <c r="L134" s="267"/>
      <c r="M134" s="267"/>
      <c r="N134" s="267"/>
      <c r="O134" s="267"/>
      <c r="P134" s="267"/>
      <c r="Q134" s="267"/>
      <c r="R134" s="140"/>
      <c r="T134" s="171" t="s">
        <v>5</v>
      </c>
      <c r="U134" s="44" t="s">
        <v>43</v>
      </c>
      <c r="V134" s="36"/>
      <c r="W134" s="172">
        <f t="shared" si="5"/>
        <v>0</v>
      </c>
      <c r="X134" s="172">
        <v>0</v>
      </c>
      <c r="Y134" s="172">
        <f t="shared" si="6"/>
        <v>0</v>
      </c>
      <c r="Z134" s="172">
        <v>0</v>
      </c>
      <c r="AA134" s="173">
        <f t="shared" si="7"/>
        <v>0</v>
      </c>
      <c r="AR134" s="19" t="s">
        <v>228</v>
      </c>
      <c r="AT134" s="19" t="s">
        <v>224</v>
      </c>
      <c r="AU134" s="19" t="s">
        <v>88</v>
      </c>
      <c r="AY134" s="19" t="s">
        <v>223</v>
      </c>
      <c r="BE134" s="114">
        <f t="shared" si="8"/>
        <v>0</v>
      </c>
      <c r="BF134" s="114">
        <f t="shared" si="9"/>
        <v>0</v>
      </c>
      <c r="BG134" s="114">
        <f t="shared" si="10"/>
        <v>0</v>
      </c>
      <c r="BH134" s="114">
        <f t="shared" si="11"/>
        <v>0</v>
      </c>
      <c r="BI134" s="114">
        <f t="shared" si="12"/>
        <v>0</v>
      </c>
      <c r="BJ134" s="19" t="s">
        <v>88</v>
      </c>
      <c r="BK134" s="174">
        <f t="shared" si="13"/>
        <v>0</v>
      </c>
      <c r="BL134" s="19" t="s">
        <v>228</v>
      </c>
      <c r="BM134" s="19" t="s">
        <v>1732</v>
      </c>
    </row>
    <row r="135" spans="2:65" s="1" customFormat="1" ht="25.5" customHeight="1">
      <c r="B135" s="137"/>
      <c r="C135" s="274"/>
      <c r="D135" s="274"/>
      <c r="E135" s="275"/>
      <c r="F135" s="276"/>
      <c r="G135" s="276"/>
      <c r="H135" s="276"/>
      <c r="I135" s="276"/>
      <c r="J135" s="277"/>
      <c r="K135" s="278"/>
      <c r="L135" s="267"/>
      <c r="M135" s="267"/>
      <c r="N135" s="267"/>
      <c r="O135" s="267"/>
      <c r="P135" s="267"/>
      <c r="Q135" s="267"/>
      <c r="R135" s="140"/>
      <c r="T135" s="171" t="s">
        <v>5</v>
      </c>
      <c r="U135" s="44" t="s">
        <v>43</v>
      </c>
      <c r="V135" s="36"/>
      <c r="W135" s="172">
        <f t="shared" si="5"/>
        <v>0</v>
      </c>
      <c r="X135" s="172">
        <v>0</v>
      </c>
      <c r="Y135" s="172">
        <f t="shared" si="6"/>
        <v>0</v>
      </c>
      <c r="Z135" s="172">
        <v>0</v>
      </c>
      <c r="AA135" s="173">
        <f t="shared" si="7"/>
        <v>0</v>
      </c>
      <c r="AR135" s="19" t="s">
        <v>228</v>
      </c>
      <c r="AT135" s="19" t="s">
        <v>224</v>
      </c>
      <c r="AU135" s="19" t="s">
        <v>88</v>
      </c>
      <c r="AY135" s="19" t="s">
        <v>223</v>
      </c>
      <c r="BE135" s="114">
        <f t="shared" si="8"/>
        <v>0</v>
      </c>
      <c r="BF135" s="114">
        <f t="shared" si="9"/>
        <v>0</v>
      </c>
      <c r="BG135" s="114">
        <f t="shared" si="10"/>
        <v>0</v>
      </c>
      <c r="BH135" s="114">
        <f t="shared" si="11"/>
        <v>0</v>
      </c>
      <c r="BI135" s="114">
        <f t="shared" si="12"/>
        <v>0</v>
      </c>
      <c r="BJ135" s="19" t="s">
        <v>88</v>
      </c>
      <c r="BK135" s="174">
        <f t="shared" si="13"/>
        <v>0</v>
      </c>
      <c r="BL135" s="19" t="s">
        <v>228</v>
      </c>
      <c r="BM135" s="19" t="s">
        <v>1733</v>
      </c>
    </row>
    <row r="136" spans="2:65" s="1" customFormat="1" ht="25.5" customHeight="1">
      <c r="B136" s="137"/>
      <c r="C136" s="274"/>
      <c r="D136" s="274"/>
      <c r="E136" s="275"/>
      <c r="F136" s="276"/>
      <c r="G136" s="276"/>
      <c r="H136" s="276"/>
      <c r="I136" s="276"/>
      <c r="J136" s="277"/>
      <c r="K136" s="278"/>
      <c r="L136" s="267"/>
      <c r="M136" s="267"/>
      <c r="N136" s="267"/>
      <c r="O136" s="267"/>
      <c r="P136" s="267"/>
      <c r="Q136" s="267"/>
      <c r="R136" s="140"/>
      <c r="T136" s="171" t="s">
        <v>5</v>
      </c>
      <c r="U136" s="44" t="s">
        <v>43</v>
      </c>
      <c r="V136" s="36"/>
      <c r="W136" s="172">
        <f t="shared" si="5"/>
        <v>0</v>
      </c>
      <c r="X136" s="172">
        <v>0</v>
      </c>
      <c r="Y136" s="172">
        <f t="shared" si="6"/>
        <v>0</v>
      </c>
      <c r="Z136" s="172">
        <v>0</v>
      </c>
      <c r="AA136" s="173">
        <f t="shared" si="7"/>
        <v>0</v>
      </c>
      <c r="AR136" s="19" t="s">
        <v>228</v>
      </c>
      <c r="AT136" s="19" t="s">
        <v>224</v>
      </c>
      <c r="AU136" s="19" t="s">
        <v>88</v>
      </c>
      <c r="AY136" s="19" t="s">
        <v>223</v>
      </c>
      <c r="BE136" s="114">
        <f t="shared" si="8"/>
        <v>0</v>
      </c>
      <c r="BF136" s="114">
        <f t="shared" si="9"/>
        <v>0</v>
      </c>
      <c r="BG136" s="114">
        <f t="shared" si="10"/>
        <v>0</v>
      </c>
      <c r="BH136" s="114">
        <f t="shared" si="11"/>
        <v>0</v>
      </c>
      <c r="BI136" s="114">
        <f t="shared" si="12"/>
        <v>0</v>
      </c>
      <c r="BJ136" s="19" t="s">
        <v>88</v>
      </c>
      <c r="BK136" s="174">
        <f t="shared" si="13"/>
        <v>0</v>
      </c>
      <c r="BL136" s="19" t="s">
        <v>228</v>
      </c>
      <c r="BM136" s="19" t="s">
        <v>1734</v>
      </c>
    </row>
    <row r="137" spans="2:65" s="1" customFormat="1" ht="49.95" customHeight="1">
      <c r="B137" s="35"/>
      <c r="C137" s="36"/>
      <c r="D137" s="157" t="s">
        <v>820</v>
      </c>
      <c r="E137" s="36"/>
      <c r="F137" s="36"/>
      <c r="G137" s="36"/>
      <c r="H137" s="36"/>
      <c r="I137" s="36"/>
      <c r="J137" s="36"/>
      <c r="K137" s="36"/>
      <c r="L137" s="36"/>
      <c r="M137" s="36"/>
      <c r="N137" s="231">
        <f>BK137</f>
        <v>0</v>
      </c>
      <c r="O137" s="232"/>
      <c r="P137" s="232"/>
      <c r="Q137" s="232"/>
      <c r="R137" s="37"/>
      <c r="T137" s="180"/>
      <c r="U137" s="56"/>
      <c r="V137" s="56"/>
      <c r="W137" s="56"/>
      <c r="X137" s="56"/>
      <c r="Y137" s="56"/>
      <c r="Z137" s="56"/>
      <c r="AA137" s="58"/>
      <c r="AT137" s="19" t="s">
        <v>75</v>
      </c>
      <c r="AU137" s="19" t="s">
        <v>76</v>
      </c>
      <c r="AY137" s="19" t="s">
        <v>821</v>
      </c>
      <c r="BK137" s="174">
        <v>0</v>
      </c>
    </row>
    <row r="138" spans="2:65" s="1" customFormat="1" ht="6.9" customHeight="1">
      <c r="B138" s="59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1"/>
    </row>
  </sheetData>
  <mergeCells count="116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3:Q93"/>
    <mergeCell ref="D94:H94"/>
    <mergeCell ref="N94:Q94"/>
    <mergeCell ref="D95:H95"/>
    <mergeCell ref="N95:Q95"/>
    <mergeCell ref="D96:H96"/>
    <mergeCell ref="N96:Q96"/>
    <mergeCell ref="D97:H97"/>
    <mergeCell ref="N97:Q97"/>
    <mergeCell ref="D98:H98"/>
    <mergeCell ref="N98:Q98"/>
    <mergeCell ref="N99:Q99"/>
    <mergeCell ref="L101:Q101"/>
    <mergeCell ref="C107:Q107"/>
    <mergeCell ref="F109:P109"/>
    <mergeCell ref="F110:P110"/>
    <mergeCell ref="F111:P111"/>
    <mergeCell ref="M113:P113"/>
    <mergeCell ref="M115:Q115"/>
    <mergeCell ref="M116:Q116"/>
    <mergeCell ref="F118:I118"/>
    <mergeCell ref="L118:M118"/>
    <mergeCell ref="N118:Q118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N119:Q119"/>
    <mergeCell ref="N120:Q120"/>
    <mergeCell ref="N121:Q121"/>
    <mergeCell ref="N137:Q137"/>
    <mergeCell ref="H1:K1"/>
    <mergeCell ref="S2:AC2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</mergeCells>
  <hyperlinks>
    <hyperlink ref="F1:G1" location="C2" display="1) Krycí list rozpočtu"/>
    <hyperlink ref="H1:K1" location="C87" display="2) Rekapitulácia rozpočtu"/>
    <hyperlink ref="L1" location="C118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34"/>
  <sheetViews>
    <sheetView showGridLines="0" tabSelected="1" workbookViewId="0">
      <pane ySplit="1" topLeftCell="A146" activePane="bottomLeft" state="frozen"/>
      <selection pane="bottomLeft" activeCell="J15" sqref="J15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7.28515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1"/>
      <c r="B1" s="12"/>
      <c r="C1" s="12"/>
      <c r="D1" s="13" t="s">
        <v>1</v>
      </c>
      <c r="E1" s="12"/>
      <c r="F1" s="14" t="s">
        <v>165</v>
      </c>
      <c r="G1" s="14"/>
      <c r="H1" s="233" t="s">
        <v>166</v>
      </c>
      <c r="I1" s="233"/>
      <c r="J1" s="233"/>
      <c r="K1" s="233"/>
      <c r="L1" s="14" t="s">
        <v>167</v>
      </c>
      <c r="M1" s="12"/>
      <c r="N1" s="12"/>
      <c r="O1" s="13" t="s">
        <v>168</v>
      </c>
      <c r="P1" s="12"/>
      <c r="Q1" s="12"/>
      <c r="R1" s="12"/>
      <c r="S1" s="14" t="s">
        <v>169</v>
      </c>
      <c r="T1" s="14"/>
      <c r="U1" s="121"/>
      <c r="V1" s="121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16" t="s">
        <v>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82" t="s">
        <v>8</v>
      </c>
      <c r="T2" s="183"/>
      <c r="U2" s="183"/>
      <c r="V2" s="183"/>
      <c r="W2" s="183"/>
      <c r="X2" s="183"/>
      <c r="Y2" s="183"/>
      <c r="Z2" s="183"/>
      <c r="AA2" s="183"/>
      <c r="AB2" s="183"/>
      <c r="AC2" s="183"/>
      <c r="AT2" s="19" t="s">
        <v>155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76</v>
      </c>
    </row>
    <row r="4" spans="1:66" ht="36.9" customHeight="1">
      <c r="B4" s="23"/>
      <c r="C4" s="207" t="s">
        <v>170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17</v>
      </c>
      <c r="E6" s="26"/>
      <c r="F6" s="246" t="str">
        <f>'Rekapitulácia stavby'!K6</f>
        <v>Materská škola Na Hôrke 30, Nitra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6"/>
      <c r="R6" s="24"/>
    </row>
    <row r="7" spans="1:66" ht="25.35" customHeight="1">
      <c r="B7" s="23"/>
      <c r="C7" s="26"/>
      <c r="D7" s="30" t="s">
        <v>171</v>
      </c>
      <c r="E7" s="26"/>
      <c r="F7" s="246" t="s">
        <v>1706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6"/>
      <c r="R7" s="24"/>
    </row>
    <row r="8" spans="1:66" s="1" customFormat="1" ht="32.85" customHeight="1">
      <c r="B8" s="35"/>
      <c r="C8" s="36"/>
      <c r="D8" s="29" t="s">
        <v>173</v>
      </c>
      <c r="E8" s="36"/>
      <c r="F8" s="222" t="s">
        <v>1735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36"/>
      <c r="R8" s="37"/>
    </row>
    <row r="9" spans="1:66" s="1" customFormat="1" ht="14.4" customHeight="1">
      <c r="B9" s="35"/>
      <c r="C9" s="36"/>
      <c r="D9" s="30" t="s">
        <v>19</v>
      </c>
      <c r="E9" s="284"/>
      <c r="F9" s="285" t="s">
        <v>5</v>
      </c>
      <c r="G9" s="284"/>
      <c r="H9" s="284"/>
      <c r="I9" s="284"/>
      <c r="J9" s="284"/>
      <c r="K9" s="284"/>
      <c r="L9" s="284"/>
      <c r="M9" s="286" t="s">
        <v>20</v>
      </c>
      <c r="N9" s="284"/>
      <c r="O9" s="285" t="s">
        <v>5</v>
      </c>
      <c r="P9" s="284"/>
      <c r="Q9" s="36"/>
      <c r="R9" s="37"/>
    </row>
    <row r="10" spans="1:66" s="1" customFormat="1" ht="14.4" customHeight="1">
      <c r="B10" s="35"/>
      <c r="C10" s="36"/>
      <c r="D10" s="30" t="s">
        <v>21</v>
      </c>
      <c r="E10" s="284"/>
      <c r="F10" s="285" t="s">
        <v>22</v>
      </c>
      <c r="G10" s="284"/>
      <c r="H10" s="284"/>
      <c r="I10" s="284"/>
      <c r="J10" s="284"/>
      <c r="K10" s="284"/>
      <c r="L10" s="284"/>
      <c r="M10" s="286" t="s">
        <v>23</v>
      </c>
      <c r="N10" s="284"/>
      <c r="O10" s="287" t="str">
        <f>'Rekapitulácia stavby'!AN8</f>
        <v>24. 2. 2017</v>
      </c>
      <c r="P10" s="288"/>
      <c r="Q10" s="36"/>
      <c r="R10" s="37"/>
    </row>
    <row r="11" spans="1:66" s="1" customFormat="1" ht="10.95" customHeight="1">
      <c r="B11" s="35"/>
      <c r="C11" s="36"/>
      <c r="D11" s="36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36"/>
      <c r="R11" s="37"/>
    </row>
    <row r="12" spans="1:66" s="1" customFormat="1" ht="14.4" customHeight="1">
      <c r="B12" s="35"/>
      <c r="C12" s="36"/>
      <c r="D12" s="30" t="s">
        <v>25</v>
      </c>
      <c r="E12" s="284"/>
      <c r="F12" s="284"/>
      <c r="G12" s="284"/>
      <c r="H12" s="284"/>
      <c r="I12" s="284"/>
      <c r="J12" s="284"/>
      <c r="K12" s="284"/>
      <c r="L12" s="284"/>
      <c r="M12" s="286" t="s">
        <v>26</v>
      </c>
      <c r="N12" s="284"/>
      <c r="O12" s="289" t="s">
        <v>5</v>
      </c>
      <c r="P12" s="289"/>
      <c r="Q12" s="36"/>
      <c r="R12" s="37"/>
    </row>
    <row r="13" spans="1:66" s="1" customFormat="1" ht="18" customHeight="1">
      <c r="B13" s="35"/>
      <c r="C13" s="36"/>
      <c r="D13" s="36"/>
      <c r="E13" s="285" t="s">
        <v>27</v>
      </c>
      <c r="F13" s="284"/>
      <c r="G13" s="284"/>
      <c r="H13" s="284"/>
      <c r="I13" s="284"/>
      <c r="J13" s="284"/>
      <c r="K13" s="284"/>
      <c r="L13" s="284"/>
      <c r="M13" s="286" t="s">
        <v>28</v>
      </c>
      <c r="N13" s="284"/>
      <c r="O13" s="289" t="s">
        <v>5</v>
      </c>
      <c r="P13" s="289"/>
      <c r="Q13" s="36"/>
      <c r="R13" s="37"/>
    </row>
    <row r="14" spans="1:66" s="1" customFormat="1" ht="6.9" customHeight="1">
      <c r="B14" s="35"/>
      <c r="C14" s="36"/>
      <c r="D14" s="36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36"/>
      <c r="R14" s="37"/>
    </row>
    <row r="15" spans="1:66" s="1" customFormat="1" ht="14.4" customHeight="1">
      <c r="B15" s="35"/>
      <c r="C15" s="36"/>
      <c r="D15" s="30" t="s">
        <v>29</v>
      </c>
      <c r="E15" s="284"/>
      <c r="F15" s="284"/>
      <c r="G15" s="284"/>
      <c r="H15" s="284"/>
      <c r="I15" s="284"/>
      <c r="J15" s="284"/>
      <c r="K15" s="284"/>
      <c r="L15" s="284"/>
      <c r="M15" s="286" t="s">
        <v>26</v>
      </c>
      <c r="N15" s="284"/>
      <c r="O15" s="290"/>
      <c r="P15" s="289"/>
      <c r="Q15" s="36"/>
      <c r="R15" s="37"/>
    </row>
    <row r="16" spans="1:66" s="1" customFormat="1" ht="18" customHeight="1">
      <c r="B16" s="35"/>
      <c r="C16" s="36"/>
      <c r="D16" s="36"/>
      <c r="E16" s="290"/>
      <c r="F16" s="289"/>
      <c r="G16" s="289"/>
      <c r="H16" s="289"/>
      <c r="I16" s="289"/>
      <c r="J16" s="289"/>
      <c r="K16" s="289"/>
      <c r="L16" s="289"/>
      <c r="M16" s="286" t="s">
        <v>28</v>
      </c>
      <c r="N16" s="284"/>
      <c r="O16" s="290"/>
      <c r="P16" s="289"/>
      <c r="Q16" s="36"/>
      <c r="R16" s="37"/>
    </row>
    <row r="17" spans="2:18" s="1" customFormat="1" ht="6.9" customHeight="1">
      <c r="B17" s="35"/>
      <c r="C17" s="36"/>
      <c r="D17" s="36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36"/>
      <c r="R17" s="37"/>
    </row>
    <row r="18" spans="2:18" s="1" customFormat="1" ht="14.4" customHeight="1">
      <c r="B18" s="35"/>
      <c r="C18" s="36"/>
      <c r="D18" s="30" t="s">
        <v>31</v>
      </c>
      <c r="E18" s="36"/>
      <c r="F18" s="36"/>
      <c r="G18" s="36"/>
      <c r="H18" s="36"/>
      <c r="I18" s="36"/>
      <c r="J18" s="36"/>
      <c r="K18" s="36"/>
      <c r="L18" s="36"/>
      <c r="M18" s="30" t="s">
        <v>26</v>
      </c>
      <c r="N18" s="36"/>
      <c r="O18" s="220" t="s">
        <v>5</v>
      </c>
      <c r="P18" s="220"/>
      <c r="Q18" s="36"/>
      <c r="R18" s="37"/>
    </row>
    <row r="19" spans="2:18" s="1" customFormat="1" ht="18" customHeight="1">
      <c r="B19" s="35"/>
      <c r="C19" s="36"/>
      <c r="D19" s="36"/>
      <c r="E19" s="28" t="s">
        <v>32</v>
      </c>
      <c r="F19" s="36"/>
      <c r="G19" s="36"/>
      <c r="H19" s="36"/>
      <c r="I19" s="36"/>
      <c r="J19" s="36"/>
      <c r="K19" s="36"/>
      <c r="L19" s="36"/>
      <c r="M19" s="30" t="s">
        <v>28</v>
      </c>
      <c r="N19" s="36"/>
      <c r="O19" s="220" t="s">
        <v>5</v>
      </c>
      <c r="P19" s="22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26</v>
      </c>
      <c r="N21" s="36"/>
      <c r="O21" s="220" t="s">
        <v>5</v>
      </c>
      <c r="P21" s="220"/>
      <c r="Q21" s="36"/>
      <c r="R21" s="37"/>
    </row>
    <row r="22" spans="2:18" s="1" customFormat="1" ht="18" customHeight="1">
      <c r="B22" s="35"/>
      <c r="C22" s="36"/>
      <c r="D22" s="36"/>
      <c r="E22" s="28"/>
      <c r="F22" s="36"/>
      <c r="G22" s="36"/>
      <c r="H22" s="36"/>
      <c r="I22" s="36"/>
      <c r="J22" s="36"/>
      <c r="K22" s="36"/>
      <c r="L22" s="36"/>
      <c r="M22" s="30" t="s">
        <v>28</v>
      </c>
      <c r="N22" s="36"/>
      <c r="O22" s="220" t="s">
        <v>5</v>
      </c>
      <c r="P22" s="22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25" t="s">
        <v>5</v>
      </c>
      <c r="F25" s="225"/>
      <c r="G25" s="225"/>
      <c r="H25" s="225"/>
      <c r="I25" s="225"/>
      <c r="J25" s="225"/>
      <c r="K25" s="225"/>
      <c r="L25" s="22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2" t="s">
        <v>175</v>
      </c>
      <c r="E28" s="36"/>
      <c r="F28" s="36"/>
      <c r="G28" s="36"/>
      <c r="H28" s="36"/>
      <c r="I28" s="36"/>
      <c r="J28" s="36"/>
      <c r="K28" s="36"/>
      <c r="L28" s="36"/>
      <c r="M28" s="226">
        <f>N89</f>
        <v>0</v>
      </c>
      <c r="N28" s="226"/>
      <c r="O28" s="226"/>
      <c r="P28" s="226"/>
      <c r="Q28" s="36"/>
      <c r="R28" s="37"/>
    </row>
    <row r="29" spans="2:18" s="1" customFormat="1" ht="14.4" customHeight="1">
      <c r="B29" s="35"/>
      <c r="C29" s="36"/>
      <c r="D29" s="34" t="s">
        <v>159</v>
      </c>
      <c r="E29" s="36"/>
      <c r="F29" s="36"/>
      <c r="G29" s="36"/>
      <c r="H29" s="36"/>
      <c r="I29" s="36"/>
      <c r="J29" s="36"/>
      <c r="K29" s="36"/>
      <c r="L29" s="36"/>
      <c r="M29" s="226">
        <f>N94</f>
        <v>0</v>
      </c>
      <c r="N29" s="226"/>
      <c r="O29" s="226"/>
      <c r="P29" s="22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3" t="s">
        <v>39</v>
      </c>
      <c r="E31" s="36"/>
      <c r="F31" s="36"/>
      <c r="G31" s="36"/>
      <c r="H31" s="36"/>
      <c r="I31" s="36"/>
      <c r="J31" s="36"/>
      <c r="K31" s="36"/>
      <c r="L31" s="36"/>
      <c r="M31" s="263">
        <f>ROUND(M28+M29,2)</f>
        <v>0</v>
      </c>
      <c r="N31" s="248"/>
      <c r="O31" s="248"/>
      <c r="P31" s="24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40</v>
      </c>
      <c r="E33" s="42" t="s">
        <v>41</v>
      </c>
      <c r="F33" s="43">
        <v>0.2</v>
      </c>
      <c r="G33" s="124" t="s">
        <v>42</v>
      </c>
      <c r="H33" s="260">
        <f>(SUM(BE94:BE101)+SUM(BE120:BE132))</f>
        <v>0</v>
      </c>
      <c r="I33" s="248"/>
      <c r="J33" s="248"/>
      <c r="K33" s="36"/>
      <c r="L33" s="36"/>
      <c r="M33" s="260">
        <f>ROUND((SUM(BE94:BE101)+SUM(BE120:BE132)), 2)*F33</f>
        <v>0</v>
      </c>
      <c r="N33" s="248"/>
      <c r="O33" s="248"/>
      <c r="P33" s="248"/>
      <c r="Q33" s="36"/>
      <c r="R33" s="37"/>
    </row>
    <row r="34" spans="2:18" s="1" customFormat="1" ht="14.4" customHeight="1">
      <c r="B34" s="35"/>
      <c r="C34" s="36"/>
      <c r="D34" s="36"/>
      <c r="E34" s="42" t="s">
        <v>43</v>
      </c>
      <c r="F34" s="43">
        <v>0.2</v>
      </c>
      <c r="G34" s="124" t="s">
        <v>42</v>
      </c>
      <c r="H34" s="260">
        <f>(SUM(BF94:BF101)+SUM(BF120:BF132))</f>
        <v>0</v>
      </c>
      <c r="I34" s="248"/>
      <c r="J34" s="248"/>
      <c r="K34" s="36"/>
      <c r="L34" s="36"/>
      <c r="M34" s="260">
        <f>ROUND((SUM(BF94:BF101)+SUM(BF120:BF132)), 2)*F34</f>
        <v>0</v>
      </c>
      <c r="N34" s="248"/>
      <c r="O34" s="248"/>
      <c r="P34" s="24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44</v>
      </c>
      <c r="F35" s="43">
        <v>0.2</v>
      </c>
      <c r="G35" s="124" t="s">
        <v>42</v>
      </c>
      <c r="H35" s="260">
        <f>(SUM(BG94:BG101)+SUM(BG120:BG132))</f>
        <v>0</v>
      </c>
      <c r="I35" s="248"/>
      <c r="J35" s="248"/>
      <c r="K35" s="36"/>
      <c r="L35" s="36"/>
      <c r="M35" s="260">
        <v>0</v>
      </c>
      <c r="N35" s="248"/>
      <c r="O35" s="248"/>
      <c r="P35" s="24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45</v>
      </c>
      <c r="F36" s="43">
        <v>0.2</v>
      </c>
      <c r="G36" s="124" t="s">
        <v>42</v>
      </c>
      <c r="H36" s="260">
        <f>(SUM(BH94:BH101)+SUM(BH120:BH132))</f>
        <v>0</v>
      </c>
      <c r="I36" s="248"/>
      <c r="J36" s="248"/>
      <c r="K36" s="36"/>
      <c r="L36" s="36"/>
      <c r="M36" s="260">
        <v>0</v>
      </c>
      <c r="N36" s="248"/>
      <c r="O36" s="248"/>
      <c r="P36" s="24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46</v>
      </c>
      <c r="F37" s="43">
        <v>0</v>
      </c>
      <c r="G37" s="124" t="s">
        <v>42</v>
      </c>
      <c r="H37" s="260">
        <f>(SUM(BI94:BI101)+SUM(BI120:BI132))</f>
        <v>0</v>
      </c>
      <c r="I37" s="248"/>
      <c r="J37" s="248"/>
      <c r="K37" s="36"/>
      <c r="L37" s="36"/>
      <c r="M37" s="260">
        <v>0</v>
      </c>
      <c r="N37" s="248"/>
      <c r="O37" s="248"/>
      <c r="P37" s="24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0"/>
      <c r="D39" s="125" t="s">
        <v>47</v>
      </c>
      <c r="E39" s="75"/>
      <c r="F39" s="75"/>
      <c r="G39" s="126" t="s">
        <v>48</v>
      </c>
      <c r="H39" s="127" t="s">
        <v>49</v>
      </c>
      <c r="I39" s="75"/>
      <c r="J39" s="75"/>
      <c r="K39" s="75"/>
      <c r="L39" s="261">
        <f>SUM(M31:M37)</f>
        <v>0</v>
      </c>
      <c r="M39" s="261"/>
      <c r="N39" s="261"/>
      <c r="O39" s="261"/>
      <c r="P39" s="262"/>
      <c r="Q39" s="120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50</v>
      </c>
      <c r="E50" s="51"/>
      <c r="F50" s="51"/>
      <c r="G50" s="51"/>
      <c r="H50" s="52"/>
      <c r="I50" s="36"/>
      <c r="J50" s="50" t="s">
        <v>51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52</v>
      </c>
      <c r="E59" s="56"/>
      <c r="F59" s="56"/>
      <c r="G59" s="57" t="s">
        <v>53</v>
      </c>
      <c r="H59" s="58"/>
      <c r="I59" s="36"/>
      <c r="J59" s="55" t="s">
        <v>52</v>
      </c>
      <c r="K59" s="56"/>
      <c r="L59" s="56"/>
      <c r="M59" s="56"/>
      <c r="N59" s="57" t="s">
        <v>53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54</v>
      </c>
      <c r="E61" s="51"/>
      <c r="F61" s="51"/>
      <c r="G61" s="51"/>
      <c r="H61" s="52"/>
      <c r="I61" s="36"/>
      <c r="J61" s="50" t="s">
        <v>55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52</v>
      </c>
      <c r="E70" s="56"/>
      <c r="F70" s="56"/>
      <c r="G70" s="57" t="s">
        <v>53</v>
      </c>
      <c r="H70" s="58"/>
      <c r="I70" s="36"/>
      <c r="J70" s="55" t="s">
        <v>52</v>
      </c>
      <c r="K70" s="56"/>
      <c r="L70" s="56"/>
      <c r="M70" s="56"/>
      <c r="N70" s="57" t="s">
        <v>53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07" t="s">
        <v>176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17</v>
      </c>
      <c r="D78" s="36"/>
      <c r="E78" s="36"/>
      <c r="F78" s="246" t="str">
        <f>F6</f>
        <v>Materská škola Na Hôrke 30, Nitra</v>
      </c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36"/>
      <c r="R78" s="37"/>
    </row>
    <row r="79" spans="2:18" ht="30" customHeight="1">
      <c r="B79" s="23"/>
      <c r="C79" s="30" t="s">
        <v>171</v>
      </c>
      <c r="D79" s="26"/>
      <c r="E79" s="26"/>
      <c r="F79" s="246" t="s">
        <v>1706</v>
      </c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6"/>
      <c r="R79" s="24"/>
    </row>
    <row r="80" spans="2:18" s="1" customFormat="1" ht="36.9" customHeight="1">
      <c r="B80" s="35"/>
      <c r="C80" s="69" t="s">
        <v>173</v>
      </c>
      <c r="D80" s="36"/>
      <c r="E80" s="36"/>
      <c r="F80" s="209" t="str">
        <f>F8</f>
        <v>503 - SO 503 Zeleň a sadové úpravy - areál MŠ</v>
      </c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36"/>
      <c r="R80" s="37"/>
    </row>
    <row r="81" spans="2:65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65" s="1" customFormat="1" ht="18" customHeight="1">
      <c r="B82" s="35"/>
      <c r="C82" s="30" t="s">
        <v>21</v>
      </c>
      <c r="D82" s="36"/>
      <c r="E82" s="36"/>
      <c r="F82" s="28" t="str">
        <f>F10</f>
        <v xml:space="preserve"> Na Hôrke 30, Nitra</v>
      </c>
      <c r="G82" s="36"/>
      <c r="H82" s="36"/>
      <c r="I82" s="36"/>
      <c r="J82" s="36"/>
      <c r="K82" s="30" t="s">
        <v>23</v>
      </c>
      <c r="L82" s="36"/>
      <c r="M82" s="249" t="str">
        <f>IF(O10="","",O10)</f>
        <v>24. 2. 2017</v>
      </c>
      <c r="N82" s="249"/>
      <c r="O82" s="249"/>
      <c r="P82" s="249"/>
      <c r="Q82" s="36"/>
      <c r="R82" s="37"/>
    </row>
    <row r="83" spans="2:65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65" s="1" customFormat="1" ht="13.2">
      <c r="B84" s="35"/>
      <c r="C84" s="30" t="s">
        <v>25</v>
      </c>
      <c r="D84" s="36"/>
      <c r="E84" s="36"/>
      <c r="F84" s="28" t="str">
        <f>E13</f>
        <v>Mesto NITRA,  Štefánikova 60,  950 06 Nitra</v>
      </c>
      <c r="G84" s="36"/>
      <c r="H84" s="36"/>
      <c r="I84" s="36"/>
      <c r="J84" s="36"/>
      <c r="K84" s="30" t="s">
        <v>31</v>
      </c>
      <c r="L84" s="36"/>
      <c r="M84" s="220" t="str">
        <f>E19</f>
        <v>Ing.arch.Igor Feník</v>
      </c>
      <c r="N84" s="220"/>
      <c r="O84" s="220"/>
      <c r="P84" s="220"/>
      <c r="Q84" s="220"/>
      <c r="R84" s="37"/>
    </row>
    <row r="85" spans="2:65" s="1" customFormat="1" ht="14.4" customHeight="1">
      <c r="B85" s="35"/>
      <c r="C85" s="30" t="s">
        <v>29</v>
      </c>
      <c r="D85" s="36"/>
      <c r="E85" s="36"/>
      <c r="F85" s="28" t="str">
        <f>IF(E16="","",E16)</f>
        <v/>
      </c>
      <c r="G85" s="36"/>
      <c r="H85" s="36"/>
      <c r="I85" s="36"/>
      <c r="J85" s="36"/>
      <c r="K85" s="30" t="s">
        <v>35</v>
      </c>
      <c r="L85" s="36"/>
      <c r="M85" s="220">
        <f>E22</f>
        <v>0</v>
      </c>
      <c r="N85" s="220"/>
      <c r="O85" s="220"/>
      <c r="P85" s="220"/>
      <c r="Q85" s="220"/>
      <c r="R85" s="37"/>
    </row>
    <row r="86" spans="2:65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65" s="1" customFormat="1" ht="29.25" customHeight="1">
      <c r="B87" s="35"/>
      <c r="C87" s="258" t="s">
        <v>177</v>
      </c>
      <c r="D87" s="259"/>
      <c r="E87" s="259"/>
      <c r="F87" s="259"/>
      <c r="G87" s="259"/>
      <c r="H87" s="120"/>
      <c r="I87" s="120"/>
      <c r="J87" s="120"/>
      <c r="K87" s="120"/>
      <c r="L87" s="120"/>
      <c r="M87" s="120"/>
      <c r="N87" s="258" t="s">
        <v>178</v>
      </c>
      <c r="O87" s="259"/>
      <c r="P87" s="259"/>
      <c r="Q87" s="259"/>
      <c r="R87" s="37"/>
    </row>
    <row r="88" spans="2:65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65" s="1" customFormat="1" ht="29.25" customHeight="1">
      <c r="B89" s="35"/>
      <c r="C89" s="128" t="s">
        <v>179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189">
        <f>N120</f>
        <v>0</v>
      </c>
      <c r="O89" s="254"/>
      <c r="P89" s="254"/>
      <c r="Q89" s="254"/>
      <c r="R89" s="37"/>
      <c r="AU89" s="19" t="s">
        <v>180</v>
      </c>
    </row>
    <row r="90" spans="2:65" s="7" customFormat="1" ht="24.9" customHeight="1">
      <c r="B90" s="129"/>
      <c r="C90" s="130"/>
      <c r="D90" s="131" t="s">
        <v>181</v>
      </c>
      <c r="E90" s="130"/>
      <c r="F90" s="130"/>
      <c r="G90" s="130"/>
      <c r="H90" s="130"/>
      <c r="I90" s="130"/>
      <c r="J90" s="130"/>
      <c r="K90" s="130"/>
      <c r="L90" s="130"/>
      <c r="M90" s="130"/>
      <c r="N90" s="256">
        <f>N121</f>
        <v>0</v>
      </c>
      <c r="O90" s="257"/>
      <c r="P90" s="257"/>
      <c r="Q90" s="257"/>
      <c r="R90" s="132"/>
    </row>
    <row r="91" spans="2:65" s="8" customFormat="1" ht="19.95" customHeight="1">
      <c r="B91" s="133"/>
      <c r="C91" s="99"/>
      <c r="D91" s="110" t="s">
        <v>1380</v>
      </c>
      <c r="E91" s="99"/>
      <c r="F91" s="99"/>
      <c r="G91" s="99"/>
      <c r="H91" s="99"/>
      <c r="I91" s="99"/>
      <c r="J91" s="99"/>
      <c r="K91" s="99"/>
      <c r="L91" s="99"/>
      <c r="M91" s="99"/>
      <c r="N91" s="187">
        <f>N122</f>
        <v>0</v>
      </c>
      <c r="O91" s="190"/>
      <c r="P91" s="190"/>
      <c r="Q91" s="190"/>
      <c r="R91" s="134"/>
    </row>
    <row r="92" spans="2:65" s="8" customFormat="1" ht="19.95" customHeight="1">
      <c r="B92" s="133"/>
      <c r="C92" s="99"/>
      <c r="D92" s="110" t="s">
        <v>185</v>
      </c>
      <c r="E92" s="99"/>
      <c r="F92" s="99"/>
      <c r="G92" s="99"/>
      <c r="H92" s="99"/>
      <c r="I92" s="99"/>
      <c r="J92" s="99"/>
      <c r="K92" s="99"/>
      <c r="L92" s="99"/>
      <c r="M92" s="99"/>
      <c r="N92" s="187">
        <f>N131</f>
        <v>0</v>
      </c>
      <c r="O92" s="190"/>
      <c r="P92" s="190"/>
      <c r="Q92" s="190"/>
      <c r="R92" s="134"/>
    </row>
    <row r="93" spans="2:65" s="1" customFormat="1" ht="21.75" customHeight="1"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7"/>
    </row>
    <row r="94" spans="2:65" s="1" customFormat="1" ht="29.25" customHeight="1">
      <c r="B94" s="35"/>
      <c r="C94" s="128" t="s">
        <v>200</v>
      </c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254">
        <f>ROUND(N95+N96+N97+N98+N99+N100,2)</f>
        <v>0</v>
      </c>
      <c r="O94" s="255"/>
      <c r="P94" s="255"/>
      <c r="Q94" s="255"/>
      <c r="R94" s="37"/>
      <c r="T94" s="135"/>
      <c r="U94" s="136" t="s">
        <v>40</v>
      </c>
    </row>
    <row r="95" spans="2:65" s="1" customFormat="1" ht="18" customHeight="1">
      <c r="B95" s="137"/>
      <c r="C95" s="138"/>
      <c r="D95" s="270" t="s">
        <v>201</v>
      </c>
      <c r="E95" s="270"/>
      <c r="F95" s="270"/>
      <c r="G95" s="270"/>
      <c r="H95" s="270"/>
      <c r="I95" s="271"/>
      <c r="J95" s="271"/>
      <c r="K95" s="271"/>
      <c r="L95" s="271"/>
      <c r="M95" s="271"/>
      <c r="N95" s="272">
        <f>ROUND(N89*T95,2)</f>
        <v>0</v>
      </c>
      <c r="O95" s="272"/>
      <c r="P95" s="272"/>
      <c r="Q95" s="272"/>
      <c r="R95" s="140"/>
      <c r="S95" s="141"/>
      <c r="T95" s="142"/>
      <c r="U95" s="143" t="s">
        <v>43</v>
      </c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4" t="s">
        <v>202</v>
      </c>
      <c r="AZ95" s="141"/>
      <c r="BA95" s="141"/>
      <c r="BB95" s="141"/>
      <c r="BC95" s="141"/>
      <c r="BD95" s="141"/>
      <c r="BE95" s="145">
        <f t="shared" ref="BE95:BE100" si="0">IF(U95="základná",N95,0)</f>
        <v>0</v>
      </c>
      <c r="BF95" s="145">
        <f t="shared" ref="BF95:BF100" si="1">IF(U95="znížená",N95,0)</f>
        <v>0</v>
      </c>
      <c r="BG95" s="145">
        <f t="shared" ref="BG95:BG100" si="2">IF(U95="zákl. prenesená",N95,0)</f>
        <v>0</v>
      </c>
      <c r="BH95" s="145">
        <f t="shared" ref="BH95:BH100" si="3">IF(U95="zníž. prenesená",N95,0)</f>
        <v>0</v>
      </c>
      <c r="BI95" s="145">
        <f t="shared" ref="BI95:BI100" si="4">IF(U95="nulová",N95,0)</f>
        <v>0</v>
      </c>
      <c r="BJ95" s="144" t="s">
        <v>88</v>
      </c>
      <c r="BK95" s="141"/>
      <c r="BL95" s="141"/>
      <c r="BM95" s="141"/>
    </row>
    <row r="96" spans="2:65" s="1" customFormat="1" ht="18" customHeight="1">
      <c r="B96" s="137"/>
      <c r="C96" s="138"/>
      <c r="D96" s="270" t="s">
        <v>203</v>
      </c>
      <c r="E96" s="270"/>
      <c r="F96" s="270"/>
      <c r="G96" s="270"/>
      <c r="H96" s="270"/>
      <c r="I96" s="271"/>
      <c r="J96" s="271"/>
      <c r="K96" s="271"/>
      <c r="L96" s="271"/>
      <c r="M96" s="271"/>
      <c r="N96" s="272">
        <f>ROUND(N89*T96,2)</f>
        <v>0</v>
      </c>
      <c r="O96" s="272"/>
      <c r="P96" s="272"/>
      <c r="Q96" s="272"/>
      <c r="R96" s="140"/>
      <c r="S96" s="141"/>
      <c r="T96" s="142"/>
      <c r="U96" s="143" t="s">
        <v>43</v>
      </c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4" t="s">
        <v>202</v>
      </c>
      <c r="AZ96" s="141"/>
      <c r="BA96" s="141"/>
      <c r="BB96" s="141"/>
      <c r="BC96" s="141"/>
      <c r="BD96" s="141"/>
      <c r="BE96" s="145">
        <f t="shared" si="0"/>
        <v>0</v>
      </c>
      <c r="BF96" s="145">
        <f t="shared" si="1"/>
        <v>0</v>
      </c>
      <c r="BG96" s="145">
        <f t="shared" si="2"/>
        <v>0</v>
      </c>
      <c r="BH96" s="145">
        <f t="shared" si="3"/>
        <v>0</v>
      </c>
      <c r="BI96" s="145">
        <f t="shared" si="4"/>
        <v>0</v>
      </c>
      <c r="BJ96" s="144" t="s">
        <v>88</v>
      </c>
      <c r="BK96" s="141"/>
      <c r="BL96" s="141"/>
      <c r="BM96" s="141"/>
    </row>
    <row r="97" spans="2:65" s="1" customFormat="1" ht="18" customHeight="1">
      <c r="B97" s="137"/>
      <c r="C97" s="138"/>
      <c r="D97" s="270" t="s">
        <v>204</v>
      </c>
      <c r="E97" s="270"/>
      <c r="F97" s="270"/>
      <c r="G97" s="270"/>
      <c r="H97" s="270"/>
      <c r="I97" s="271"/>
      <c r="J97" s="271"/>
      <c r="K97" s="271"/>
      <c r="L97" s="271"/>
      <c r="M97" s="271"/>
      <c r="N97" s="272">
        <f>ROUND(N89*T97,2)</f>
        <v>0</v>
      </c>
      <c r="O97" s="272"/>
      <c r="P97" s="272"/>
      <c r="Q97" s="272"/>
      <c r="R97" s="140"/>
      <c r="S97" s="141"/>
      <c r="T97" s="142"/>
      <c r="U97" s="143" t="s">
        <v>43</v>
      </c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4" t="s">
        <v>202</v>
      </c>
      <c r="AZ97" s="141"/>
      <c r="BA97" s="141"/>
      <c r="BB97" s="141"/>
      <c r="BC97" s="141"/>
      <c r="BD97" s="141"/>
      <c r="BE97" s="145">
        <f t="shared" si="0"/>
        <v>0</v>
      </c>
      <c r="BF97" s="145">
        <f t="shared" si="1"/>
        <v>0</v>
      </c>
      <c r="BG97" s="145">
        <f t="shared" si="2"/>
        <v>0</v>
      </c>
      <c r="BH97" s="145">
        <f t="shared" si="3"/>
        <v>0</v>
      </c>
      <c r="BI97" s="145">
        <f t="shared" si="4"/>
        <v>0</v>
      </c>
      <c r="BJ97" s="144" t="s">
        <v>88</v>
      </c>
      <c r="BK97" s="141"/>
      <c r="BL97" s="141"/>
      <c r="BM97" s="141"/>
    </row>
    <row r="98" spans="2:65" s="1" customFormat="1" ht="18" customHeight="1">
      <c r="B98" s="137"/>
      <c r="C98" s="138"/>
      <c r="D98" s="270" t="s">
        <v>205</v>
      </c>
      <c r="E98" s="270"/>
      <c r="F98" s="270"/>
      <c r="G98" s="270"/>
      <c r="H98" s="270"/>
      <c r="I98" s="271"/>
      <c r="J98" s="271"/>
      <c r="K98" s="271"/>
      <c r="L98" s="271"/>
      <c r="M98" s="271"/>
      <c r="N98" s="272">
        <f>ROUND(N89*T98,2)</f>
        <v>0</v>
      </c>
      <c r="O98" s="272"/>
      <c r="P98" s="272"/>
      <c r="Q98" s="272"/>
      <c r="R98" s="140"/>
      <c r="S98" s="141"/>
      <c r="T98" s="142"/>
      <c r="U98" s="143" t="s">
        <v>43</v>
      </c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4" t="s">
        <v>202</v>
      </c>
      <c r="AZ98" s="141"/>
      <c r="BA98" s="141"/>
      <c r="BB98" s="141"/>
      <c r="BC98" s="141"/>
      <c r="BD98" s="141"/>
      <c r="BE98" s="145">
        <f t="shared" si="0"/>
        <v>0</v>
      </c>
      <c r="BF98" s="145">
        <f t="shared" si="1"/>
        <v>0</v>
      </c>
      <c r="BG98" s="145">
        <f t="shared" si="2"/>
        <v>0</v>
      </c>
      <c r="BH98" s="145">
        <f t="shared" si="3"/>
        <v>0</v>
      </c>
      <c r="BI98" s="145">
        <f t="shared" si="4"/>
        <v>0</v>
      </c>
      <c r="BJ98" s="144" t="s">
        <v>88</v>
      </c>
      <c r="BK98" s="141"/>
      <c r="BL98" s="141"/>
      <c r="BM98" s="141"/>
    </row>
    <row r="99" spans="2:65" s="1" customFormat="1" ht="18" customHeight="1">
      <c r="B99" s="137"/>
      <c r="C99" s="138"/>
      <c r="D99" s="270" t="s">
        <v>206</v>
      </c>
      <c r="E99" s="270"/>
      <c r="F99" s="270"/>
      <c r="G99" s="270"/>
      <c r="H99" s="270"/>
      <c r="I99" s="271"/>
      <c r="J99" s="271"/>
      <c r="K99" s="271"/>
      <c r="L99" s="271"/>
      <c r="M99" s="271"/>
      <c r="N99" s="272">
        <f>ROUND(N89*T99,2)</f>
        <v>0</v>
      </c>
      <c r="O99" s="272"/>
      <c r="P99" s="272"/>
      <c r="Q99" s="272"/>
      <c r="R99" s="140"/>
      <c r="S99" s="141"/>
      <c r="T99" s="142"/>
      <c r="U99" s="143" t="s">
        <v>43</v>
      </c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4" t="s">
        <v>202</v>
      </c>
      <c r="AZ99" s="141"/>
      <c r="BA99" s="141"/>
      <c r="BB99" s="141"/>
      <c r="BC99" s="141"/>
      <c r="BD99" s="141"/>
      <c r="BE99" s="145">
        <f t="shared" si="0"/>
        <v>0</v>
      </c>
      <c r="BF99" s="145">
        <f t="shared" si="1"/>
        <v>0</v>
      </c>
      <c r="BG99" s="145">
        <f t="shared" si="2"/>
        <v>0</v>
      </c>
      <c r="BH99" s="145">
        <f t="shared" si="3"/>
        <v>0</v>
      </c>
      <c r="BI99" s="145">
        <f t="shared" si="4"/>
        <v>0</v>
      </c>
      <c r="BJ99" s="144" t="s">
        <v>88</v>
      </c>
      <c r="BK99" s="141"/>
      <c r="BL99" s="141"/>
      <c r="BM99" s="141"/>
    </row>
    <row r="100" spans="2:65" s="1" customFormat="1" ht="18" customHeight="1">
      <c r="B100" s="137"/>
      <c r="C100" s="138"/>
      <c r="D100" s="273" t="s">
        <v>207</v>
      </c>
      <c r="E100" s="271"/>
      <c r="F100" s="271"/>
      <c r="G100" s="271"/>
      <c r="H100" s="271"/>
      <c r="I100" s="271"/>
      <c r="J100" s="271"/>
      <c r="K100" s="271"/>
      <c r="L100" s="271"/>
      <c r="M100" s="271"/>
      <c r="N100" s="272">
        <f>ROUND(N89*T100,2)</f>
        <v>0</v>
      </c>
      <c r="O100" s="272"/>
      <c r="P100" s="272"/>
      <c r="Q100" s="272"/>
      <c r="R100" s="140"/>
      <c r="S100" s="141"/>
      <c r="T100" s="146"/>
      <c r="U100" s="147" t="s">
        <v>43</v>
      </c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4" t="s">
        <v>208</v>
      </c>
      <c r="AZ100" s="141"/>
      <c r="BA100" s="141"/>
      <c r="BB100" s="141"/>
      <c r="BC100" s="141"/>
      <c r="BD100" s="141"/>
      <c r="BE100" s="145">
        <f t="shared" si="0"/>
        <v>0</v>
      </c>
      <c r="BF100" s="145">
        <f t="shared" si="1"/>
        <v>0</v>
      </c>
      <c r="BG100" s="145">
        <f t="shared" si="2"/>
        <v>0</v>
      </c>
      <c r="BH100" s="145">
        <f t="shared" si="3"/>
        <v>0</v>
      </c>
      <c r="BI100" s="145">
        <f t="shared" si="4"/>
        <v>0</v>
      </c>
      <c r="BJ100" s="144" t="s">
        <v>88</v>
      </c>
      <c r="BK100" s="141"/>
      <c r="BL100" s="141"/>
      <c r="BM100" s="141"/>
    </row>
    <row r="101" spans="2:65" s="1" customFormat="1">
      <c r="B101" s="35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7"/>
    </row>
    <row r="102" spans="2:65" s="1" customFormat="1" ht="29.25" customHeight="1">
      <c r="B102" s="35"/>
      <c r="C102" s="119" t="s">
        <v>164</v>
      </c>
      <c r="D102" s="120"/>
      <c r="E102" s="120"/>
      <c r="F102" s="120"/>
      <c r="G102" s="120"/>
      <c r="H102" s="120"/>
      <c r="I102" s="120"/>
      <c r="J102" s="120"/>
      <c r="K102" s="120"/>
      <c r="L102" s="181">
        <f>ROUND(SUM(N89+N94),2)</f>
        <v>0</v>
      </c>
      <c r="M102" s="181"/>
      <c r="N102" s="181"/>
      <c r="O102" s="181"/>
      <c r="P102" s="181"/>
      <c r="Q102" s="181"/>
      <c r="R102" s="37"/>
    </row>
    <row r="103" spans="2:65" s="1" customFormat="1" ht="6.9" customHeight="1">
      <c r="B103" s="59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1"/>
    </row>
    <row r="107" spans="2:65" s="1" customFormat="1" ht="6.9" customHeight="1">
      <c r="B107" s="62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4"/>
    </row>
    <row r="108" spans="2:65" s="1" customFormat="1" ht="36.9" customHeight="1">
      <c r="B108" s="35"/>
      <c r="C108" s="207" t="s">
        <v>209</v>
      </c>
      <c r="D108" s="248"/>
      <c r="E108" s="248"/>
      <c r="F108" s="248"/>
      <c r="G108" s="248"/>
      <c r="H108" s="248"/>
      <c r="I108" s="248"/>
      <c r="J108" s="248"/>
      <c r="K108" s="248"/>
      <c r="L108" s="248"/>
      <c r="M108" s="248"/>
      <c r="N108" s="248"/>
      <c r="O108" s="248"/>
      <c r="P108" s="248"/>
      <c r="Q108" s="248"/>
      <c r="R108" s="37"/>
    </row>
    <row r="109" spans="2:65" s="1" customFormat="1" ht="6.9" customHeight="1">
      <c r="B109" s="35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7"/>
    </row>
    <row r="110" spans="2:65" s="1" customFormat="1" ht="30" customHeight="1">
      <c r="B110" s="35"/>
      <c r="C110" s="30" t="s">
        <v>17</v>
      </c>
      <c r="D110" s="36"/>
      <c r="E110" s="36"/>
      <c r="F110" s="246" t="str">
        <f>F6</f>
        <v>Materská škola Na Hôrke 30, Nitra</v>
      </c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36"/>
      <c r="R110" s="37"/>
    </row>
    <row r="111" spans="2:65" ht="30" customHeight="1">
      <c r="B111" s="23"/>
      <c r="C111" s="30" t="s">
        <v>171</v>
      </c>
      <c r="D111" s="26"/>
      <c r="E111" s="26"/>
      <c r="F111" s="246" t="s">
        <v>1706</v>
      </c>
      <c r="G111" s="221"/>
      <c r="H111" s="221"/>
      <c r="I111" s="221"/>
      <c r="J111" s="221"/>
      <c r="K111" s="221"/>
      <c r="L111" s="221"/>
      <c r="M111" s="221"/>
      <c r="N111" s="221"/>
      <c r="O111" s="221"/>
      <c r="P111" s="221"/>
      <c r="Q111" s="26"/>
      <c r="R111" s="24"/>
    </row>
    <row r="112" spans="2:65" s="1" customFormat="1" ht="36.9" customHeight="1">
      <c r="B112" s="35"/>
      <c r="C112" s="69" t="s">
        <v>173</v>
      </c>
      <c r="D112" s="36"/>
      <c r="E112" s="36"/>
      <c r="F112" s="209" t="str">
        <f>F8</f>
        <v>503 - SO 503 Zeleň a sadové úpravy - areál MŠ</v>
      </c>
      <c r="G112" s="248"/>
      <c r="H112" s="248"/>
      <c r="I112" s="248"/>
      <c r="J112" s="248"/>
      <c r="K112" s="248"/>
      <c r="L112" s="248"/>
      <c r="M112" s="248"/>
      <c r="N112" s="248"/>
      <c r="O112" s="248"/>
      <c r="P112" s="248"/>
      <c r="Q112" s="36"/>
      <c r="R112" s="37"/>
    </row>
    <row r="113" spans="2:65" s="1" customFormat="1" ht="6.9" customHeight="1"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7"/>
    </row>
    <row r="114" spans="2:65" s="1" customFormat="1" ht="18" customHeight="1">
      <c r="B114" s="35"/>
      <c r="C114" s="30" t="s">
        <v>21</v>
      </c>
      <c r="D114" s="36"/>
      <c r="E114" s="36"/>
      <c r="F114" s="28" t="str">
        <f>F10</f>
        <v xml:space="preserve"> Na Hôrke 30, Nitra</v>
      </c>
      <c r="G114" s="36"/>
      <c r="H114" s="36"/>
      <c r="I114" s="36"/>
      <c r="J114" s="36"/>
      <c r="K114" s="30" t="s">
        <v>23</v>
      </c>
      <c r="L114" s="36"/>
      <c r="M114" s="249" t="str">
        <f>IF(O10="","",O10)</f>
        <v>24. 2. 2017</v>
      </c>
      <c r="N114" s="249"/>
      <c r="O114" s="249"/>
      <c r="P114" s="249"/>
      <c r="Q114" s="36"/>
      <c r="R114" s="37"/>
    </row>
    <row r="115" spans="2:65" s="1" customFormat="1" ht="6.9" customHeight="1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</row>
    <row r="116" spans="2:65" s="1" customFormat="1" ht="13.2">
      <c r="B116" s="35"/>
      <c r="C116" s="30" t="s">
        <v>25</v>
      </c>
      <c r="D116" s="36"/>
      <c r="E116" s="36"/>
      <c r="F116" s="28" t="str">
        <f>E13</f>
        <v>Mesto NITRA,  Štefánikova 60,  950 06 Nitra</v>
      </c>
      <c r="G116" s="36"/>
      <c r="H116" s="36"/>
      <c r="I116" s="36"/>
      <c r="J116" s="36"/>
      <c r="K116" s="30" t="s">
        <v>31</v>
      </c>
      <c r="L116" s="36"/>
      <c r="M116" s="220" t="str">
        <f>E19</f>
        <v>Ing.arch.Igor Feník</v>
      </c>
      <c r="N116" s="220"/>
      <c r="O116" s="220"/>
      <c r="P116" s="220"/>
      <c r="Q116" s="220"/>
      <c r="R116" s="37"/>
    </row>
    <row r="117" spans="2:65" s="1" customFormat="1" ht="14.4" customHeight="1">
      <c r="B117" s="35"/>
      <c r="C117" s="30" t="s">
        <v>29</v>
      </c>
      <c r="D117" s="36"/>
      <c r="E117" s="36"/>
      <c r="F117" s="28" t="str">
        <f>IF(E16="","",E16)</f>
        <v/>
      </c>
      <c r="G117" s="36"/>
      <c r="H117" s="36"/>
      <c r="I117" s="36"/>
      <c r="J117" s="36"/>
      <c r="K117" s="30" t="s">
        <v>35</v>
      </c>
      <c r="L117" s="36"/>
      <c r="M117" s="220">
        <f>E22</f>
        <v>0</v>
      </c>
      <c r="N117" s="220"/>
      <c r="O117" s="220"/>
      <c r="P117" s="220"/>
      <c r="Q117" s="220"/>
      <c r="R117" s="37"/>
    </row>
    <row r="118" spans="2:65" s="1" customFormat="1" ht="10.35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9" customFormat="1" ht="29.25" customHeight="1">
      <c r="B119" s="148"/>
      <c r="C119" s="149" t="s">
        <v>210</v>
      </c>
      <c r="D119" s="150" t="s">
        <v>211</v>
      </c>
      <c r="E119" s="150" t="s">
        <v>58</v>
      </c>
      <c r="F119" s="250" t="s">
        <v>212</v>
      </c>
      <c r="G119" s="250"/>
      <c r="H119" s="250"/>
      <c r="I119" s="250"/>
      <c r="J119" s="150" t="s">
        <v>213</v>
      </c>
      <c r="K119" s="150" t="s">
        <v>214</v>
      </c>
      <c r="L119" s="250" t="s">
        <v>215</v>
      </c>
      <c r="M119" s="250"/>
      <c r="N119" s="250" t="s">
        <v>178</v>
      </c>
      <c r="O119" s="250"/>
      <c r="P119" s="250"/>
      <c r="Q119" s="251"/>
      <c r="R119" s="151"/>
      <c r="T119" s="76" t="s">
        <v>216</v>
      </c>
      <c r="U119" s="77" t="s">
        <v>40</v>
      </c>
      <c r="V119" s="77" t="s">
        <v>217</v>
      </c>
      <c r="W119" s="77" t="s">
        <v>218</v>
      </c>
      <c r="X119" s="77" t="s">
        <v>219</v>
      </c>
      <c r="Y119" s="77" t="s">
        <v>220</v>
      </c>
      <c r="Z119" s="77" t="s">
        <v>221</v>
      </c>
      <c r="AA119" s="78" t="s">
        <v>222</v>
      </c>
    </row>
    <row r="120" spans="2:65" s="1" customFormat="1" ht="29.25" customHeight="1">
      <c r="B120" s="35"/>
      <c r="C120" s="80" t="s">
        <v>175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237">
        <f>BK120</f>
        <v>0</v>
      </c>
      <c r="O120" s="238"/>
      <c r="P120" s="238"/>
      <c r="Q120" s="238"/>
      <c r="R120" s="37"/>
      <c r="T120" s="79"/>
      <c r="U120" s="51"/>
      <c r="V120" s="51"/>
      <c r="W120" s="152">
        <f>W121+W133</f>
        <v>0</v>
      </c>
      <c r="X120" s="51"/>
      <c r="Y120" s="152">
        <f>Y121+Y133</f>
        <v>0</v>
      </c>
      <c r="Z120" s="51"/>
      <c r="AA120" s="153">
        <f>AA121+AA133</f>
        <v>0</v>
      </c>
      <c r="AT120" s="19" t="s">
        <v>75</v>
      </c>
      <c r="AU120" s="19" t="s">
        <v>180</v>
      </c>
      <c r="BK120" s="154">
        <f>BK121+BK133</f>
        <v>0</v>
      </c>
    </row>
    <row r="121" spans="2:65" s="10" customFormat="1" ht="37.35" customHeight="1">
      <c r="B121" s="155"/>
      <c r="C121" s="156"/>
      <c r="D121" s="157" t="s">
        <v>181</v>
      </c>
      <c r="E121" s="157"/>
      <c r="F121" s="157"/>
      <c r="G121" s="157"/>
      <c r="H121" s="157"/>
      <c r="I121" s="157"/>
      <c r="J121" s="157"/>
      <c r="K121" s="157"/>
      <c r="L121" s="157"/>
      <c r="M121" s="157"/>
      <c r="N121" s="239">
        <f>BK121</f>
        <v>0</v>
      </c>
      <c r="O121" s="240"/>
      <c r="P121" s="240"/>
      <c r="Q121" s="240"/>
      <c r="R121" s="158"/>
      <c r="T121" s="159"/>
      <c r="U121" s="156"/>
      <c r="V121" s="156"/>
      <c r="W121" s="160">
        <f>W122+W131</f>
        <v>0</v>
      </c>
      <c r="X121" s="156"/>
      <c r="Y121" s="160">
        <f>Y122+Y131</f>
        <v>0</v>
      </c>
      <c r="Z121" s="156"/>
      <c r="AA121" s="161">
        <f>AA122+AA131</f>
        <v>0</v>
      </c>
      <c r="AR121" s="162" t="s">
        <v>83</v>
      </c>
      <c r="AT121" s="163" t="s">
        <v>75</v>
      </c>
      <c r="AU121" s="163" t="s">
        <v>76</v>
      </c>
      <c r="AY121" s="162" t="s">
        <v>223</v>
      </c>
      <c r="BK121" s="164">
        <f>BK122+BK131</f>
        <v>0</v>
      </c>
    </row>
    <row r="122" spans="2:65" s="10" customFormat="1" ht="19.95" customHeight="1">
      <c r="B122" s="155"/>
      <c r="C122" s="156"/>
      <c r="D122" s="165" t="s">
        <v>1380</v>
      </c>
      <c r="E122" s="165"/>
      <c r="F122" s="165"/>
      <c r="G122" s="165"/>
      <c r="H122" s="165"/>
      <c r="I122" s="165"/>
      <c r="J122" s="165"/>
      <c r="K122" s="165"/>
      <c r="L122" s="165"/>
      <c r="M122" s="165"/>
      <c r="N122" s="241">
        <f>BK122</f>
        <v>0</v>
      </c>
      <c r="O122" s="242"/>
      <c r="P122" s="242"/>
      <c r="Q122" s="242"/>
      <c r="R122" s="158"/>
      <c r="T122" s="159"/>
      <c r="U122" s="156"/>
      <c r="V122" s="156"/>
      <c r="W122" s="160">
        <f>SUM(W123:W130)</f>
        <v>0</v>
      </c>
      <c r="X122" s="156"/>
      <c r="Y122" s="160">
        <f>SUM(Y123:Y130)</f>
        <v>0</v>
      </c>
      <c r="Z122" s="156"/>
      <c r="AA122" s="161">
        <f>SUM(AA123:AA130)</f>
        <v>0</v>
      </c>
      <c r="AR122" s="162" t="s">
        <v>83</v>
      </c>
      <c r="AT122" s="163" t="s">
        <v>75</v>
      </c>
      <c r="AU122" s="163" t="s">
        <v>83</v>
      </c>
      <c r="AY122" s="162" t="s">
        <v>223</v>
      </c>
      <c r="BK122" s="164">
        <f>SUM(BK123:BK130)</f>
        <v>0</v>
      </c>
    </row>
    <row r="123" spans="2:65" s="1" customFormat="1" ht="25.5" customHeight="1">
      <c r="B123" s="137"/>
      <c r="C123" s="166"/>
      <c r="D123" s="166"/>
      <c r="E123" s="167"/>
      <c r="F123" s="234"/>
      <c r="G123" s="234"/>
      <c r="H123" s="234"/>
      <c r="I123" s="234"/>
      <c r="J123" s="168"/>
      <c r="K123" s="169"/>
      <c r="L123" s="267"/>
      <c r="M123" s="267"/>
      <c r="N123" s="236"/>
      <c r="O123" s="236"/>
      <c r="P123" s="236"/>
      <c r="Q123" s="236"/>
      <c r="R123" s="140"/>
      <c r="T123" s="171" t="s">
        <v>5</v>
      </c>
      <c r="U123" s="44" t="s">
        <v>43</v>
      </c>
      <c r="V123" s="36"/>
      <c r="W123" s="172">
        <f t="shared" ref="W123:W130" si="5">V123*K123</f>
        <v>0</v>
      </c>
      <c r="X123" s="172">
        <v>0</v>
      </c>
      <c r="Y123" s="172">
        <f t="shared" ref="Y123:Y130" si="6">X123*K123</f>
        <v>0</v>
      </c>
      <c r="Z123" s="172">
        <v>0</v>
      </c>
      <c r="AA123" s="173">
        <f t="shared" ref="AA123:AA130" si="7">Z123*K123</f>
        <v>0</v>
      </c>
      <c r="AR123" s="19" t="s">
        <v>228</v>
      </c>
      <c r="AT123" s="19" t="s">
        <v>224</v>
      </c>
      <c r="AU123" s="19" t="s">
        <v>88</v>
      </c>
      <c r="AY123" s="19" t="s">
        <v>223</v>
      </c>
      <c r="BE123" s="114">
        <f t="shared" ref="BE123:BE130" si="8">IF(U123="základná",N123,0)</f>
        <v>0</v>
      </c>
      <c r="BF123" s="114">
        <f t="shared" ref="BF123:BF130" si="9">IF(U123="znížená",N123,0)</f>
        <v>0</v>
      </c>
      <c r="BG123" s="114">
        <f t="shared" ref="BG123:BG130" si="10">IF(U123="zákl. prenesená",N123,0)</f>
        <v>0</v>
      </c>
      <c r="BH123" s="114">
        <f t="shared" ref="BH123:BH130" si="11">IF(U123="zníž. prenesená",N123,0)</f>
        <v>0</v>
      </c>
      <c r="BI123" s="114">
        <f t="shared" ref="BI123:BI130" si="12">IF(U123="nulová",N123,0)</f>
        <v>0</v>
      </c>
      <c r="BJ123" s="19" t="s">
        <v>88</v>
      </c>
      <c r="BK123" s="174">
        <f t="shared" ref="BK123:BK130" si="13">ROUND(L123*K123,3)</f>
        <v>0</v>
      </c>
      <c r="BL123" s="19" t="s">
        <v>228</v>
      </c>
      <c r="BM123" s="19" t="s">
        <v>1736</v>
      </c>
    </row>
    <row r="124" spans="2:65" s="1" customFormat="1" ht="38.25" customHeight="1">
      <c r="B124" s="137"/>
      <c r="C124" s="166"/>
      <c r="D124" s="166"/>
      <c r="E124" s="167"/>
      <c r="F124" s="234"/>
      <c r="G124" s="234"/>
      <c r="H124" s="234"/>
      <c r="I124" s="234"/>
      <c r="J124" s="168"/>
      <c r="K124" s="169"/>
      <c r="L124" s="267"/>
      <c r="M124" s="267"/>
      <c r="N124" s="236"/>
      <c r="O124" s="236"/>
      <c r="P124" s="236"/>
      <c r="Q124" s="236"/>
      <c r="R124" s="140"/>
      <c r="T124" s="171" t="s">
        <v>5</v>
      </c>
      <c r="U124" s="44" t="s">
        <v>43</v>
      </c>
      <c r="V124" s="36"/>
      <c r="W124" s="172">
        <f t="shared" si="5"/>
        <v>0</v>
      </c>
      <c r="X124" s="172">
        <v>0</v>
      </c>
      <c r="Y124" s="172">
        <f t="shared" si="6"/>
        <v>0</v>
      </c>
      <c r="Z124" s="172">
        <v>0</v>
      </c>
      <c r="AA124" s="173">
        <f t="shared" si="7"/>
        <v>0</v>
      </c>
      <c r="AR124" s="19" t="s">
        <v>228</v>
      </c>
      <c r="AT124" s="19" t="s">
        <v>224</v>
      </c>
      <c r="AU124" s="19" t="s">
        <v>88</v>
      </c>
      <c r="AY124" s="19" t="s">
        <v>223</v>
      </c>
      <c r="BE124" s="114">
        <f t="shared" si="8"/>
        <v>0</v>
      </c>
      <c r="BF124" s="114">
        <f t="shared" si="9"/>
        <v>0</v>
      </c>
      <c r="BG124" s="114">
        <f t="shared" si="10"/>
        <v>0</v>
      </c>
      <c r="BH124" s="114">
        <f t="shared" si="11"/>
        <v>0</v>
      </c>
      <c r="BI124" s="114">
        <f t="shared" si="12"/>
        <v>0</v>
      </c>
      <c r="BJ124" s="19" t="s">
        <v>88</v>
      </c>
      <c r="BK124" s="174">
        <f t="shared" si="13"/>
        <v>0</v>
      </c>
      <c r="BL124" s="19" t="s">
        <v>228</v>
      </c>
      <c r="BM124" s="19" t="s">
        <v>1737</v>
      </c>
    </row>
    <row r="125" spans="2:65" s="1" customFormat="1" ht="16.5" customHeight="1">
      <c r="B125" s="137"/>
      <c r="C125" s="175"/>
      <c r="D125" s="175"/>
      <c r="E125" s="176"/>
      <c r="F125" s="243"/>
      <c r="G125" s="243"/>
      <c r="H125" s="243"/>
      <c r="I125" s="243"/>
      <c r="J125" s="177"/>
      <c r="K125" s="178"/>
      <c r="L125" s="268"/>
      <c r="M125" s="268"/>
      <c r="N125" s="245"/>
      <c r="O125" s="236"/>
      <c r="P125" s="236"/>
      <c r="Q125" s="236"/>
      <c r="R125" s="140"/>
      <c r="T125" s="171" t="s">
        <v>5</v>
      </c>
      <c r="U125" s="44" t="s">
        <v>43</v>
      </c>
      <c r="V125" s="36"/>
      <c r="W125" s="172">
        <f t="shared" si="5"/>
        <v>0</v>
      </c>
      <c r="X125" s="172">
        <v>0</v>
      </c>
      <c r="Y125" s="172">
        <f t="shared" si="6"/>
        <v>0</v>
      </c>
      <c r="Z125" s="172">
        <v>0</v>
      </c>
      <c r="AA125" s="173">
        <f t="shared" si="7"/>
        <v>0</v>
      </c>
      <c r="AR125" s="19" t="s">
        <v>254</v>
      </c>
      <c r="AT125" s="19" t="s">
        <v>292</v>
      </c>
      <c r="AU125" s="19" t="s">
        <v>88</v>
      </c>
      <c r="AY125" s="19" t="s">
        <v>223</v>
      </c>
      <c r="BE125" s="114">
        <f t="shared" si="8"/>
        <v>0</v>
      </c>
      <c r="BF125" s="114">
        <f t="shared" si="9"/>
        <v>0</v>
      </c>
      <c r="BG125" s="114">
        <f t="shared" si="10"/>
        <v>0</v>
      </c>
      <c r="BH125" s="114">
        <f t="shared" si="11"/>
        <v>0</v>
      </c>
      <c r="BI125" s="114">
        <f t="shared" si="12"/>
        <v>0</v>
      </c>
      <c r="BJ125" s="19" t="s">
        <v>88</v>
      </c>
      <c r="BK125" s="174">
        <f t="shared" si="13"/>
        <v>0</v>
      </c>
      <c r="BL125" s="19" t="s">
        <v>228</v>
      </c>
      <c r="BM125" s="19" t="s">
        <v>1738</v>
      </c>
    </row>
    <row r="126" spans="2:65" s="1" customFormat="1" ht="25.5" customHeight="1">
      <c r="B126" s="137"/>
      <c r="C126" s="166"/>
      <c r="D126" s="166"/>
      <c r="E126" s="167"/>
      <c r="F126" s="234"/>
      <c r="G126" s="234"/>
      <c r="H126" s="234"/>
      <c r="I126" s="234"/>
      <c r="J126" s="168"/>
      <c r="K126" s="169"/>
      <c r="L126" s="267"/>
      <c r="M126" s="267"/>
      <c r="N126" s="236"/>
      <c r="O126" s="236"/>
      <c r="P126" s="236"/>
      <c r="Q126" s="236"/>
      <c r="R126" s="140"/>
      <c r="T126" s="171" t="s">
        <v>5</v>
      </c>
      <c r="U126" s="44" t="s">
        <v>43</v>
      </c>
      <c r="V126" s="36"/>
      <c r="W126" s="172">
        <f t="shared" si="5"/>
        <v>0</v>
      </c>
      <c r="X126" s="172">
        <v>0</v>
      </c>
      <c r="Y126" s="172">
        <f t="shared" si="6"/>
        <v>0</v>
      </c>
      <c r="Z126" s="172">
        <v>0</v>
      </c>
      <c r="AA126" s="173">
        <f t="shared" si="7"/>
        <v>0</v>
      </c>
      <c r="AR126" s="19" t="s">
        <v>228</v>
      </c>
      <c r="AT126" s="19" t="s">
        <v>224</v>
      </c>
      <c r="AU126" s="19" t="s">
        <v>88</v>
      </c>
      <c r="AY126" s="19" t="s">
        <v>223</v>
      </c>
      <c r="BE126" s="114">
        <f t="shared" si="8"/>
        <v>0</v>
      </c>
      <c r="BF126" s="114">
        <f t="shared" si="9"/>
        <v>0</v>
      </c>
      <c r="BG126" s="114">
        <f t="shared" si="10"/>
        <v>0</v>
      </c>
      <c r="BH126" s="114">
        <f t="shared" si="11"/>
        <v>0</v>
      </c>
      <c r="BI126" s="114">
        <f t="shared" si="12"/>
        <v>0</v>
      </c>
      <c r="BJ126" s="19" t="s">
        <v>88</v>
      </c>
      <c r="BK126" s="174">
        <f t="shared" si="13"/>
        <v>0</v>
      </c>
      <c r="BL126" s="19" t="s">
        <v>228</v>
      </c>
      <c r="BM126" s="19" t="s">
        <v>1739</v>
      </c>
    </row>
    <row r="127" spans="2:65" s="1" customFormat="1" ht="25.5" customHeight="1">
      <c r="B127" s="137"/>
      <c r="C127" s="175"/>
      <c r="D127" s="175"/>
      <c r="E127" s="176"/>
      <c r="F127" s="243"/>
      <c r="G127" s="243"/>
      <c r="H127" s="243"/>
      <c r="I127" s="243"/>
      <c r="J127" s="177"/>
      <c r="K127" s="178"/>
      <c r="L127" s="268"/>
      <c r="M127" s="268"/>
      <c r="N127" s="245"/>
      <c r="O127" s="236"/>
      <c r="P127" s="236"/>
      <c r="Q127" s="236"/>
      <c r="R127" s="140"/>
      <c r="T127" s="171" t="s">
        <v>5</v>
      </c>
      <c r="U127" s="44" t="s">
        <v>43</v>
      </c>
      <c r="V127" s="36"/>
      <c r="W127" s="172">
        <f t="shared" si="5"/>
        <v>0</v>
      </c>
      <c r="X127" s="172">
        <v>0</v>
      </c>
      <c r="Y127" s="172">
        <f t="shared" si="6"/>
        <v>0</v>
      </c>
      <c r="Z127" s="172">
        <v>0</v>
      </c>
      <c r="AA127" s="173">
        <f t="shared" si="7"/>
        <v>0</v>
      </c>
      <c r="AR127" s="19" t="s">
        <v>254</v>
      </c>
      <c r="AT127" s="19" t="s">
        <v>292</v>
      </c>
      <c r="AU127" s="19" t="s">
        <v>88</v>
      </c>
      <c r="AY127" s="19" t="s">
        <v>223</v>
      </c>
      <c r="BE127" s="114">
        <f t="shared" si="8"/>
        <v>0</v>
      </c>
      <c r="BF127" s="114">
        <f t="shared" si="9"/>
        <v>0</v>
      </c>
      <c r="BG127" s="114">
        <f t="shared" si="10"/>
        <v>0</v>
      </c>
      <c r="BH127" s="114">
        <f t="shared" si="11"/>
        <v>0</v>
      </c>
      <c r="BI127" s="114">
        <f t="shared" si="12"/>
        <v>0</v>
      </c>
      <c r="BJ127" s="19" t="s">
        <v>88</v>
      </c>
      <c r="BK127" s="174">
        <f t="shared" si="13"/>
        <v>0</v>
      </c>
      <c r="BL127" s="19" t="s">
        <v>228</v>
      </c>
      <c r="BM127" s="19" t="s">
        <v>1740</v>
      </c>
    </row>
    <row r="128" spans="2:65" s="1" customFormat="1" ht="16.5" customHeight="1">
      <c r="B128" s="137"/>
      <c r="C128" s="175"/>
      <c r="D128" s="175"/>
      <c r="E128" s="176"/>
      <c r="F128" s="243"/>
      <c r="G128" s="243"/>
      <c r="H128" s="243"/>
      <c r="I128" s="243"/>
      <c r="J128" s="177"/>
      <c r="K128" s="178"/>
      <c r="L128" s="268"/>
      <c r="M128" s="268"/>
      <c r="N128" s="245"/>
      <c r="O128" s="236"/>
      <c r="P128" s="236"/>
      <c r="Q128" s="236"/>
      <c r="R128" s="140"/>
      <c r="T128" s="171" t="s">
        <v>5</v>
      </c>
      <c r="U128" s="44" t="s">
        <v>43</v>
      </c>
      <c r="V128" s="36"/>
      <c r="W128" s="172">
        <f t="shared" si="5"/>
        <v>0</v>
      </c>
      <c r="X128" s="172">
        <v>0</v>
      </c>
      <c r="Y128" s="172">
        <f t="shared" si="6"/>
        <v>0</v>
      </c>
      <c r="Z128" s="172">
        <v>0</v>
      </c>
      <c r="AA128" s="173">
        <f t="shared" si="7"/>
        <v>0</v>
      </c>
      <c r="AR128" s="19" t="s">
        <v>254</v>
      </c>
      <c r="AT128" s="19" t="s">
        <v>292</v>
      </c>
      <c r="AU128" s="19" t="s">
        <v>88</v>
      </c>
      <c r="AY128" s="19" t="s">
        <v>223</v>
      </c>
      <c r="BE128" s="114">
        <f t="shared" si="8"/>
        <v>0</v>
      </c>
      <c r="BF128" s="114">
        <f t="shared" si="9"/>
        <v>0</v>
      </c>
      <c r="BG128" s="114">
        <f t="shared" si="10"/>
        <v>0</v>
      </c>
      <c r="BH128" s="114">
        <f t="shared" si="11"/>
        <v>0</v>
      </c>
      <c r="BI128" s="114">
        <f t="shared" si="12"/>
        <v>0</v>
      </c>
      <c r="BJ128" s="19" t="s">
        <v>88</v>
      </c>
      <c r="BK128" s="174">
        <f t="shared" si="13"/>
        <v>0</v>
      </c>
      <c r="BL128" s="19" t="s">
        <v>228</v>
      </c>
      <c r="BM128" s="19" t="s">
        <v>1741</v>
      </c>
    </row>
    <row r="129" spans="2:65" s="1" customFormat="1" ht="25.5" customHeight="1">
      <c r="B129" s="137"/>
      <c r="C129" s="175"/>
      <c r="D129" s="175"/>
      <c r="E129" s="176"/>
      <c r="F129" s="243"/>
      <c r="G129" s="243"/>
      <c r="H129" s="243"/>
      <c r="I129" s="243"/>
      <c r="J129" s="177"/>
      <c r="K129" s="178"/>
      <c r="L129" s="268"/>
      <c r="M129" s="268"/>
      <c r="N129" s="245"/>
      <c r="O129" s="236"/>
      <c r="P129" s="236"/>
      <c r="Q129" s="236"/>
      <c r="R129" s="140"/>
      <c r="T129" s="171" t="s">
        <v>5</v>
      </c>
      <c r="U129" s="44" t="s">
        <v>43</v>
      </c>
      <c r="V129" s="36"/>
      <c r="W129" s="172">
        <f t="shared" si="5"/>
        <v>0</v>
      </c>
      <c r="X129" s="172">
        <v>0</v>
      </c>
      <c r="Y129" s="172">
        <f t="shared" si="6"/>
        <v>0</v>
      </c>
      <c r="Z129" s="172">
        <v>0</v>
      </c>
      <c r="AA129" s="173">
        <f t="shared" si="7"/>
        <v>0</v>
      </c>
      <c r="AR129" s="19" t="s">
        <v>254</v>
      </c>
      <c r="AT129" s="19" t="s">
        <v>292</v>
      </c>
      <c r="AU129" s="19" t="s">
        <v>88</v>
      </c>
      <c r="AY129" s="19" t="s">
        <v>223</v>
      </c>
      <c r="BE129" s="114">
        <f t="shared" si="8"/>
        <v>0</v>
      </c>
      <c r="BF129" s="114">
        <f t="shared" si="9"/>
        <v>0</v>
      </c>
      <c r="BG129" s="114">
        <f t="shared" si="10"/>
        <v>0</v>
      </c>
      <c r="BH129" s="114">
        <f t="shared" si="11"/>
        <v>0</v>
      </c>
      <c r="BI129" s="114">
        <f t="shared" si="12"/>
        <v>0</v>
      </c>
      <c r="BJ129" s="19" t="s">
        <v>88</v>
      </c>
      <c r="BK129" s="174">
        <f t="shared" si="13"/>
        <v>0</v>
      </c>
      <c r="BL129" s="19" t="s">
        <v>228</v>
      </c>
      <c r="BM129" s="19" t="s">
        <v>1742</v>
      </c>
    </row>
    <row r="130" spans="2:65" s="1" customFormat="1" ht="25.5" customHeight="1">
      <c r="B130" s="137"/>
      <c r="C130" s="166"/>
      <c r="D130" s="166"/>
      <c r="E130" s="167"/>
      <c r="F130" s="234"/>
      <c r="G130" s="234"/>
      <c r="H130" s="234"/>
      <c r="I130" s="234"/>
      <c r="J130" s="168"/>
      <c r="K130" s="169"/>
      <c r="L130" s="267"/>
      <c r="M130" s="267"/>
      <c r="N130" s="236"/>
      <c r="O130" s="236"/>
      <c r="P130" s="236"/>
      <c r="Q130" s="236"/>
      <c r="R130" s="140"/>
      <c r="T130" s="171" t="s">
        <v>5</v>
      </c>
      <c r="U130" s="44" t="s">
        <v>43</v>
      </c>
      <c r="V130" s="36"/>
      <c r="W130" s="172">
        <f t="shared" si="5"/>
        <v>0</v>
      </c>
      <c r="X130" s="172">
        <v>0</v>
      </c>
      <c r="Y130" s="172">
        <f t="shared" si="6"/>
        <v>0</v>
      </c>
      <c r="Z130" s="172">
        <v>0</v>
      </c>
      <c r="AA130" s="173">
        <f t="shared" si="7"/>
        <v>0</v>
      </c>
      <c r="AR130" s="19" t="s">
        <v>228</v>
      </c>
      <c r="AT130" s="19" t="s">
        <v>224</v>
      </c>
      <c r="AU130" s="19" t="s">
        <v>88</v>
      </c>
      <c r="AY130" s="19" t="s">
        <v>223</v>
      </c>
      <c r="BE130" s="114">
        <f t="shared" si="8"/>
        <v>0</v>
      </c>
      <c r="BF130" s="114">
        <f t="shared" si="9"/>
        <v>0</v>
      </c>
      <c r="BG130" s="114">
        <f t="shared" si="10"/>
        <v>0</v>
      </c>
      <c r="BH130" s="114">
        <f t="shared" si="11"/>
        <v>0</v>
      </c>
      <c r="BI130" s="114">
        <f t="shared" si="12"/>
        <v>0</v>
      </c>
      <c r="BJ130" s="19" t="s">
        <v>88</v>
      </c>
      <c r="BK130" s="174">
        <f t="shared" si="13"/>
        <v>0</v>
      </c>
      <c r="BL130" s="19" t="s">
        <v>228</v>
      </c>
      <c r="BM130" s="19" t="s">
        <v>1743</v>
      </c>
    </row>
    <row r="131" spans="2:65" s="10" customFormat="1" ht="29.85" customHeight="1">
      <c r="B131" s="155"/>
      <c r="C131" s="156"/>
      <c r="D131" s="165" t="s">
        <v>185</v>
      </c>
      <c r="E131" s="165"/>
      <c r="F131" s="165"/>
      <c r="G131" s="165"/>
      <c r="H131" s="165"/>
      <c r="I131" s="165"/>
      <c r="J131" s="165"/>
      <c r="K131" s="165"/>
      <c r="L131" s="269"/>
      <c r="M131" s="269"/>
      <c r="N131" s="229">
        <f>BK131</f>
        <v>0</v>
      </c>
      <c r="O131" s="230"/>
      <c r="P131" s="230"/>
      <c r="Q131" s="230"/>
      <c r="R131" s="158"/>
      <c r="T131" s="159"/>
      <c r="U131" s="156"/>
      <c r="V131" s="156"/>
      <c r="W131" s="160">
        <f>W132</f>
        <v>0</v>
      </c>
      <c r="X131" s="156"/>
      <c r="Y131" s="160">
        <f>Y132</f>
        <v>0</v>
      </c>
      <c r="Z131" s="156"/>
      <c r="AA131" s="161">
        <f>AA132</f>
        <v>0</v>
      </c>
      <c r="AR131" s="162" t="s">
        <v>83</v>
      </c>
      <c r="AT131" s="163" t="s">
        <v>75</v>
      </c>
      <c r="AU131" s="163" t="s">
        <v>83</v>
      </c>
      <c r="AY131" s="162" t="s">
        <v>223</v>
      </c>
      <c r="BK131" s="164">
        <f>BK132</f>
        <v>0</v>
      </c>
    </row>
    <row r="132" spans="2:65" s="1" customFormat="1" ht="38.25" customHeight="1">
      <c r="B132" s="137"/>
      <c r="C132" s="166"/>
      <c r="D132" s="166"/>
      <c r="E132" s="167"/>
      <c r="F132" s="234"/>
      <c r="G132" s="234"/>
      <c r="H132" s="234"/>
      <c r="I132" s="234"/>
      <c r="J132" s="168"/>
      <c r="K132" s="169"/>
      <c r="L132" s="267"/>
      <c r="M132" s="267"/>
      <c r="N132" s="236"/>
      <c r="O132" s="236"/>
      <c r="P132" s="236"/>
      <c r="Q132" s="236"/>
      <c r="R132" s="140"/>
      <c r="T132" s="171" t="s">
        <v>5</v>
      </c>
      <c r="U132" s="44" t="s">
        <v>43</v>
      </c>
      <c r="V132" s="36"/>
      <c r="W132" s="172">
        <f>V132*K132</f>
        <v>0</v>
      </c>
      <c r="X132" s="172">
        <v>0</v>
      </c>
      <c r="Y132" s="172">
        <f>X132*K132</f>
        <v>0</v>
      </c>
      <c r="Z132" s="172">
        <v>0</v>
      </c>
      <c r="AA132" s="173">
        <f>Z132*K132</f>
        <v>0</v>
      </c>
      <c r="AR132" s="19" t="s">
        <v>228</v>
      </c>
      <c r="AT132" s="19" t="s">
        <v>224</v>
      </c>
      <c r="AU132" s="19" t="s">
        <v>88</v>
      </c>
      <c r="AY132" s="19" t="s">
        <v>223</v>
      </c>
      <c r="BE132" s="114">
        <f>IF(U132="základná",N132,0)</f>
        <v>0</v>
      </c>
      <c r="BF132" s="114">
        <f>IF(U132="znížená",N132,0)</f>
        <v>0</v>
      </c>
      <c r="BG132" s="114">
        <f>IF(U132="zákl. prenesená",N132,0)</f>
        <v>0</v>
      </c>
      <c r="BH132" s="114">
        <f>IF(U132="zníž. prenesená",N132,0)</f>
        <v>0</v>
      </c>
      <c r="BI132" s="114">
        <f>IF(U132="nulová",N132,0)</f>
        <v>0</v>
      </c>
      <c r="BJ132" s="19" t="s">
        <v>88</v>
      </c>
      <c r="BK132" s="174">
        <f>ROUND(L132*K132,3)</f>
        <v>0</v>
      </c>
      <c r="BL132" s="19" t="s">
        <v>228</v>
      </c>
      <c r="BM132" s="19" t="s">
        <v>1744</v>
      </c>
    </row>
    <row r="133" spans="2:65" s="1" customFormat="1" ht="49.95" customHeight="1">
      <c r="B133" s="35"/>
      <c r="C133" s="36"/>
      <c r="D133" s="157" t="s">
        <v>820</v>
      </c>
      <c r="E133" s="36"/>
      <c r="F133" s="36"/>
      <c r="G133" s="36"/>
      <c r="H133" s="36"/>
      <c r="I133" s="36"/>
      <c r="J133" s="36"/>
      <c r="K133" s="36"/>
      <c r="L133" s="36"/>
      <c r="M133" s="36"/>
      <c r="N133" s="231">
        <f>BK133</f>
        <v>0</v>
      </c>
      <c r="O133" s="232"/>
      <c r="P133" s="232"/>
      <c r="Q133" s="232"/>
      <c r="R133" s="37"/>
      <c r="T133" s="180"/>
      <c r="U133" s="56"/>
      <c r="V133" s="56"/>
      <c r="W133" s="56"/>
      <c r="X133" s="56"/>
      <c r="Y133" s="56"/>
      <c r="Z133" s="56"/>
      <c r="AA133" s="58"/>
      <c r="AT133" s="19" t="s">
        <v>75</v>
      </c>
      <c r="AU133" s="19" t="s">
        <v>76</v>
      </c>
      <c r="AY133" s="19" t="s">
        <v>821</v>
      </c>
      <c r="BK133" s="174">
        <v>0</v>
      </c>
    </row>
    <row r="134" spans="2:65" s="1" customFormat="1" ht="6.9" customHeight="1">
      <c r="B134" s="59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1"/>
    </row>
  </sheetData>
  <mergeCells count="100"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1:Q91"/>
    <mergeCell ref="N92:Q92"/>
    <mergeCell ref="N94:Q94"/>
    <mergeCell ref="D95:H95"/>
    <mergeCell ref="N95:Q95"/>
    <mergeCell ref="D96:H96"/>
    <mergeCell ref="N96:Q96"/>
    <mergeCell ref="D97:H97"/>
    <mergeCell ref="N97:Q97"/>
    <mergeCell ref="D98:H98"/>
    <mergeCell ref="N98:Q98"/>
    <mergeCell ref="D99:H99"/>
    <mergeCell ref="N99:Q99"/>
    <mergeCell ref="N100:Q100"/>
    <mergeCell ref="L102:Q102"/>
    <mergeCell ref="C108:Q108"/>
    <mergeCell ref="F110:P110"/>
    <mergeCell ref="F111:P111"/>
    <mergeCell ref="F112:P112"/>
    <mergeCell ref="M114:P114"/>
    <mergeCell ref="M116:Q116"/>
    <mergeCell ref="M117:Q117"/>
    <mergeCell ref="F119:I119"/>
    <mergeCell ref="L119:M119"/>
    <mergeCell ref="N119:Q119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N133:Q133"/>
    <mergeCell ref="H1:K1"/>
    <mergeCell ref="S2:AC2"/>
    <mergeCell ref="F132:I132"/>
    <mergeCell ref="L132:M132"/>
    <mergeCell ref="N132:Q132"/>
    <mergeCell ref="N120:Q120"/>
    <mergeCell ref="N121:Q121"/>
    <mergeCell ref="N122:Q122"/>
    <mergeCell ref="N131:Q131"/>
    <mergeCell ref="F129:I129"/>
    <mergeCell ref="L129:M129"/>
    <mergeCell ref="N129:Q129"/>
    <mergeCell ref="F130:I130"/>
    <mergeCell ref="L130:M130"/>
    <mergeCell ref="N130:Q130"/>
  </mergeCells>
  <hyperlinks>
    <hyperlink ref="F1:G1" location="C2" display="1) Krycí list rozpočtu"/>
    <hyperlink ref="H1:K1" location="C87" display="2) Rekapitulácia rozpočtu"/>
    <hyperlink ref="L1" location="C119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20</vt:i4>
      </vt:variant>
      <vt:variant>
        <vt:lpstr>Pomenované rozsahy</vt:lpstr>
      </vt:variant>
      <vt:variant>
        <vt:i4>40</vt:i4>
      </vt:variant>
    </vt:vector>
  </HeadingPairs>
  <TitlesOfParts>
    <vt:vector size="60" baseType="lpstr">
      <vt:lpstr>Rekapitulácia stavby</vt:lpstr>
      <vt:lpstr>101 - SO 101 Stavebné úpr...</vt:lpstr>
      <vt:lpstr>102.1 - SO 102.1 Vykurova...</vt:lpstr>
      <vt:lpstr>102.2 - SO 102.2 Zdravote...</vt:lpstr>
      <vt:lpstr>102.3 - SO 102.3 Elektroi...</vt:lpstr>
      <vt:lpstr>103 - SO 103 Nové exterié...</vt:lpstr>
      <vt:lpstr>104 - SO 104 Stavebné úpr...</vt:lpstr>
      <vt:lpstr>201 - SO 201 Výmena výťahu</vt:lpstr>
      <vt:lpstr>202 - SO 202  Stavebné úp...</vt:lpstr>
      <vt:lpstr>203 - SO 203  Výmena výpl...</vt:lpstr>
      <vt:lpstr>301 - SO 301 Vybúranie - ...</vt:lpstr>
      <vt:lpstr>302 - SO 302 - Nové spevn...</vt:lpstr>
      <vt:lpstr>401 - SO 401 Hracie prvky...</vt:lpstr>
      <vt:lpstr>402 - SO 402 Pieskovisko ...</vt:lpstr>
      <vt:lpstr>403 - SO 403  Spevnené pl...</vt:lpstr>
      <vt:lpstr>404 - SO 404 Dopadové dla...</vt:lpstr>
      <vt:lpstr>405 - SO 405 Exteriérová ...</vt:lpstr>
      <vt:lpstr>501 - SO 501 Zeleň a sado...</vt:lpstr>
      <vt:lpstr>502 - SO 502 Zeleň a sado...</vt:lpstr>
      <vt:lpstr>503 - SO 503 Zeleň a sado...</vt:lpstr>
      <vt:lpstr>'101 - SO 101 Stavebné úpr...'!Názvy_tlače</vt:lpstr>
      <vt:lpstr>'102.1 - SO 102.1 Vykurova...'!Názvy_tlače</vt:lpstr>
      <vt:lpstr>'102.2 - SO 102.2 Zdravote...'!Názvy_tlače</vt:lpstr>
      <vt:lpstr>'102.3 - SO 102.3 Elektroi...'!Názvy_tlače</vt:lpstr>
      <vt:lpstr>'103 - SO 103 Nové exterié...'!Názvy_tlače</vt:lpstr>
      <vt:lpstr>'104 - SO 104 Stavebné úpr...'!Názvy_tlače</vt:lpstr>
      <vt:lpstr>'201 - SO 201 Výmena výťahu'!Názvy_tlače</vt:lpstr>
      <vt:lpstr>'202 - SO 202  Stavebné úp...'!Názvy_tlače</vt:lpstr>
      <vt:lpstr>'203 - SO 203  Výmena výpl...'!Názvy_tlače</vt:lpstr>
      <vt:lpstr>'301 - SO 301 Vybúranie - ...'!Názvy_tlače</vt:lpstr>
      <vt:lpstr>'302 - SO 302 - Nové spevn...'!Názvy_tlače</vt:lpstr>
      <vt:lpstr>'401 - SO 401 Hracie prvky...'!Názvy_tlače</vt:lpstr>
      <vt:lpstr>'402 - SO 402 Pieskovisko ...'!Názvy_tlače</vt:lpstr>
      <vt:lpstr>'403 - SO 403  Spevnené pl...'!Názvy_tlače</vt:lpstr>
      <vt:lpstr>'404 - SO 404 Dopadové dla...'!Názvy_tlače</vt:lpstr>
      <vt:lpstr>'405 - SO 405 Exteriérová ...'!Názvy_tlače</vt:lpstr>
      <vt:lpstr>'501 - SO 501 Zeleň a sado...'!Názvy_tlače</vt:lpstr>
      <vt:lpstr>'502 - SO 502 Zeleň a sado...'!Názvy_tlače</vt:lpstr>
      <vt:lpstr>'503 - SO 503 Zeleň a sado...'!Názvy_tlače</vt:lpstr>
      <vt:lpstr>'Rekapitulácia stavby'!Názvy_tlače</vt:lpstr>
      <vt:lpstr>'101 - SO 101 Stavebné úpr...'!Oblasť_tlače</vt:lpstr>
      <vt:lpstr>'102.1 - SO 102.1 Vykurova...'!Oblasť_tlače</vt:lpstr>
      <vt:lpstr>'102.2 - SO 102.2 Zdravote...'!Oblasť_tlače</vt:lpstr>
      <vt:lpstr>'102.3 - SO 102.3 Elektroi...'!Oblasť_tlače</vt:lpstr>
      <vt:lpstr>'103 - SO 103 Nové exterié...'!Oblasť_tlače</vt:lpstr>
      <vt:lpstr>'104 - SO 104 Stavebné úpr...'!Oblasť_tlače</vt:lpstr>
      <vt:lpstr>'201 - SO 201 Výmena výťahu'!Oblasť_tlače</vt:lpstr>
      <vt:lpstr>'202 - SO 202  Stavebné úp...'!Oblasť_tlače</vt:lpstr>
      <vt:lpstr>'203 - SO 203  Výmena výpl...'!Oblasť_tlače</vt:lpstr>
      <vt:lpstr>'301 - SO 301 Vybúranie - ...'!Oblasť_tlače</vt:lpstr>
      <vt:lpstr>'302 - SO 302 - Nové spevn...'!Oblasť_tlače</vt:lpstr>
      <vt:lpstr>'401 - SO 401 Hracie prvky...'!Oblasť_tlače</vt:lpstr>
      <vt:lpstr>'402 - SO 402 Pieskovisko ...'!Oblasť_tlače</vt:lpstr>
      <vt:lpstr>'403 - SO 403  Spevnené pl...'!Oblasť_tlače</vt:lpstr>
      <vt:lpstr>'404 - SO 404 Dopadové dla...'!Oblasť_tlače</vt:lpstr>
      <vt:lpstr>'405 - SO 405 Exteriérová ...'!Oblasť_tlače</vt:lpstr>
      <vt:lpstr>'501 - SO 501 Zeleň a sado...'!Oblasť_tlače</vt:lpstr>
      <vt:lpstr>'502 - SO 502 Zeleň a sado...'!Oblasť_tlače</vt:lpstr>
      <vt:lpstr>'503 - SO 503 Zeleň a sado...'!Oblasť_tlače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DESKTOP-FHBU5EG\Arteco</dc:creator>
  <cp:lastModifiedBy>Windows user</cp:lastModifiedBy>
  <dcterms:created xsi:type="dcterms:W3CDTF">2018-05-07T09:49:25Z</dcterms:created>
  <dcterms:modified xsi:type="dcterms:W3CDTF">2018-05-07T11:36:41Z</dcterms:modified>
</cp:coreProperties>
</file>